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d.docs.live.net/baeb996a15dd3ade/Documentos/TESIS fINAL PARA ENVIAR/"/>
    </mc:Choice>
  </mc:AlternateContent>
  <xr:revisionPtr revIDLastSave="0" documentId="8_{D3E0DBCF-0302-44B0-9149-A19FE1BCFBD6}" xr6:coauthVersionLast="47" xr6:coauthVersionMax="47" xr10:uidLastSave="{00000000-0000-0000-0000-000000000000}"/>
  <bookViews>
    <workbookView xWindow="-120" yWindow="-120" windowWidth="20730" windowHeight="11160" firstSheet="1" activeTab="2" xr2:uid="{00000000-000D-0000-FFFF-FFFF00000000}"/>
  </bookViews>
  <sheets>
    <sheet name="NIC 17 Original" sheetId="1" state="hidden" r:id="rId1"/>
    <sheet name="NIC 17 Tabulacion" sheetId="3" r:id="rId2"/>
    <sheet name="TABULACION" sheetId="4" r:id="rId3"/>
  </sheets>
  <definedNames>
    <definedName name="_xlnm._FilterDatabase" localSheetId="1" hidden="1">'NIC 17 Tabulacion'!$CP$5:$CP$34</definedName>
  </definedNames>
  <calcPr calcId="191029"/>
  <extLst>
    <ext uri="GoogleSheetsCustomDataVersion1">
      <go:sheetsCustomData xmlns:go="http://customooxmlschemas.google.com/" r:id="rId5" roundtripDataSignature="AMtx7mg0IdvcBjK8WKbP7pWUuy0TUmOT1Q=="/>
    </ext>
  </extLst>
</workbook>
</file>

<file path=xl/calcChain.xml><?xml version="1.0" encoding="utf-8"?>
<calcChain xmlns="http://schemas.openxmlformats.org/spreadsheetml/2006/main">
  <c r="C272" i="4" l="1"/>
  <c r="D271" i="4"/>
  <c r="D270" i="4"/>
  <c r="D269" i="4"/>
  <c r="D272" i="4" s="1"/>
  <c r="C249" i="4"/>
  <c r="D248" i="4"/>
  <c r="D247" i="4"/>
  <c r="D246" i="4"/>
  <c r="D249" i="4" l="1"/>
  <c r="D219" i="4" l="1"/>
  <c r="C219" i="4"/>
  <c r="B219" i="4"/>
  <c r="D218" i="4"/>
  <c r="C218" i="4"/>
  <c r="B218" i="4"/>
  <c r="D217" i="4"/>
  <c r="C217" i="4"/>
  <c r="B217" i="4"/>
  <c r="D216" i="4"/>
  <c r="C216" i="4"/>
  <c r="B216" i="4"/>
  <c r="D215" i="4"/>
  <c r="C215" i="4"/>
  <c r="B215" i="4"/>
  <c r="C212" i="4"/>
  <c r="D211" i="4"/>
  <c r="D210" i="4"/>
  <c r="D209" i="4"/>
  <c r="D212" i="4" s="1"/>
  <c r="C188" i="4"/>
  <c r="D187" i="4"/>
  <c r="D186" i="4"/>
  <c r="D185" i="4"/>
  <c r="C163" i="4"/>
  <c r="D162" i="4"/>
  <c r="D161" i="4"/>
  <c r="D160" i="4"/>
  <c r="D163" i="4" s="1"/>
  <c r="L142" i="4"/>
  <c r="K142" i="4"/>
  <c r="K144" i="4" s="1"/>
  <c r="L144" i="4" s="1"/>
  <c r="M144" i="4" s="1"/>
  <c r="C139" i="4"/>
  <c r="D138" i="4"/>
  <c r="D137" i="4"/>
  <c r="D136" i="4"/>
  <c r="M111" i="4"/>
  <c r="N110" i="4"/>
  <c r="N109" i="4"/>
  <c r="N108" i="4"/>
  <c r="D114" i="4"/>
  <c r="D113" i="4"/>
  <c r="D112" i="4"/>
  <c r="D111" i="4"/>
  <c r="D110" i="4"/>
  <c r="D109" i="4"/>
  <c r="D108" i="4"/>
  <c r="C114" i="4"/>
  <c r="C113" i="4"/>
  <c r="C112" i="4"/>
  <c r="C111" i="4"/>
  <c r="C110" i="4"/>
  <c r="C109" i="4"/>
  <c r="C108" i="4"/>
  <c r="B109" i="4"/>
  <c r="B110" i="4"/>
  <c r="B111" i="4"/>
  <c r="B112" i="4"/>
  <c r="B113" i="4"/>
  <c r="B114" i="4"/>
  <c r="B108" i="4"/>
  <c r="C79" i="4"/>
  <c r="D78" i="4"/>
  <c r="D77" i="4"/>
  <c r="D76" i="4"/>
  <c r="D52" i="4"/>
  <c r="D54" i="4"/>
  <c r="D53" i="4"/>
  <c r="C55" i="4"/>
  <c r="D31" i="4"/>
  <c r="D30" i="4"/>
  <c r="D29" i="4"/>
  <c r="D188" i="4" l="1"/>
  <c r="D139" i="4"/>
  <c r="N111" i="4"/>
  <c r="D32" i="4"/>
  <c r="D55" i="4"/>
  <c r="D79" i="4"/>
  <c r="C32" i="4"/>
  <c r="D6" i="4" l="1"/>
  <c r="D7" i="4"/>
  <c r="CN34" i="3" l="1"/>
  <c r="CM34" i="3"/>
  <c r="CL34" i="3"/>
  <c r="CN28" i="3"/>
  <c r="CM28" i="3"/>
  <c r="CL28" i="3"/>
  <c r="CN24" i="3"/>
  <c r="CM24" i="3"/>
  <c r="CL24" i="3"/>
  <c r="CN23" i="3"/>
  <c r="CM23" i="3"/>
  <c r="CL23" i="3"/>
  <c r="CN22" i="3"/>
  <c r="CM22" i="3"/>
  <c r="CL22" i="3"/>
  <c r="CN21" i="3"/>
  <c r="CM21" i="3"/>
  <c r="CL21" i="3"/>
  <c r="CN20" i="3"/>
  <c r="CM20" i="3"/>
  <c r="CL20" i="3"/>
  <c r="CN19" i="3"/>
  <c r="CM19" i="3"/>
  <c r="CL19" i="3"/>
  <c r="CN18" i="3"/>
  <c r="CM18" i="3"/>
  <c r="CL18" i="3"/>
  <c r="CN17" i="3"/>
  <c r="CM17" i="3"/>
  <c r="CL17" i="3"/>
  <c r="CN16" i="3"/>
  <c r="CM16" i="3"/>
  <c r="CL16" i="3"/>
  <c r="CN15" i="3"/>
  <c r="CM15" i="3"/>
  <c r="CL15" i="3"/>
  <c r="CN14" i="3"/>
  <c r="CM14" i="3"/>
  <c r="CL14" i="3"/>
  <c r="CN13" i="3"/>
  <c r="CM13" i="3"/>
  <c r="CL13" i="3"/>
  <c r="CN12" i="3"/>
  <c r="CM12" i="3"/>
  <c r="CL12" i="3"/>
  <c r="CN11" i="3"/>
  <c r="CM11" i="3"/>
  <c r="CL11" i="3"/>
  <c r="CN10" i="3"/>
  <c r="CM10" i="3"/>
  <c r="CL10" i="3"/>
  <c r="CN9" i="3"/>
  <c r="CM9" i="3"/>
  <c r="CL9" i="3"/>
  <c r="CN8" i="3"/>
  <c r="CM8" i="3"/>
  <c r="CL8" i="3"/>
  <c r="CN7" i="3"/>
  <c r="CM7" i="3"/>
  <c r="CL7" i="3"/>
  <c r="CN6" i="3"/>
  <c r="CM6" i="3"/>
  <c r="CL6" i="3"/>
  <c r="CL25" i="3" l="1"/>
  <c r="C5" i="4"/>
  <c r="CO28" i="3"/>
  <c r="CP28" i="3" s="1"/>
  <c r="CO34" i="3"/>
  <c r="CP34" i="3" s="1"/>
  <c r="CN25" i="3"/>
  <c r="CM25" i="3"/>
  <c r="CO25" i="3" s="1"/>
  <c r="CP25" i="3" s="1"/>
  <c r="CO9" i="3"/>
  <c r="CP9" i="3" s="1"/>
  <c r="CO13" i="3"/>
  <c r="CP13" i="3" s="1"/>
  <c r="CO17" i="3"/>
  <c r="CP17" i="3" s="1"/>
  <c r="CO21" i="3"/>
  <c r="CP21" i="3" s="1"/>
  <c r="CO6" i="3"/>
  <c r="CO10" i="3"/>
  <c r="CP10" i="3" s="1"/>
  <c r="CO14" i="3"/>
  <c r="CP14" i="3" s="1"/>
  <c r="CO18" i="3"/>
  <c r="CP18" i="3" s="1"/>
  <c r="CO22" i="3"/>
  <c r="CP22" i="3" s="1"/>
  <c r="CO8" i="3"/>
  <c r="CP8" i="3" s="1"/>
  <c r="CO12" i="3"/>
  <c r="CP12" i="3" s="1"/>
  <c r="CO16" i="3"/>
  <c r="CP16" i="3" s="1"/>
  <c r="CO20" i="3"/>
  <c r="CP20" i="3" s="1"/>
  <c r="CO24" i="3"/>
  <c r="CP24" i="3" s="1"/>
  <c r="CO7" i="3"/>
  <c r="CP7" i="3" s="1"/>
  <c r="CO11" i="3"/>
  <c r="CP11" i="3" s="1"/>
  <c r="CO15" i="3"/>
  <c r="CP15" i="3" s="1"/>
  <c r="CO19" i="3"/>
  <c r="CP19" i="3" s="1"/>
  <c r="CO23" i="3"/>
  <c r="CP23" i="3" s="1"/>
  <c r="C8" i="4" l="1"/>
  <c r="D5" i="4"/>
  <c r="D8" i="4" s="1"/>
  <c r="CP6" i="3"/>
</calcChain>
</file>

<file path=xl/sharedStrings.xml><?xml version="1.0" encoding="utf-8"?>
<sst xmlns="http://schemas.openxmlformats.org/spreadsheetml/2006/main" count="5500" uniqueCount="231">
  <si>
    <t>Lista de Chequeo de Revelaciones Sección 17: propiedades, planta y equipo</t>
  </si>
  <si>
    <t>Para el caso del Estándar Internacional para Pymes, las revelaciones mínimas que deben contener los informes contables están dispuestas a lo largo de cada una de las 35 secciones que contiene su respectivo marco normativo, incluido en el Anexo 2 del Decreto 2420 del 2015. En esta ocasión detallamos los requerimientos informativos estipulados en la Sección 17 del Estándar que aborda el tema de las propiedades, planta y equipo.</t>
  </si>
  <si>
    <t>HUMBERTO JIMENEZ GIL SAS NIT:900.574.616-4</t>
  </si>
  <si>
    <t>GRUPO CAVA NEGOCIOS INMOBILIARIOS SAS NIT: 900.478.275-5</t>
  </si>
  <si>
    <t>JORGALLO CONSTRUCCIONES SAS- EN REORGANIZACION ABREVIADA NIT:900.646.707-6</t>
  </si>
  <si>
    <t>CONSTRUCTORA JK SALCEDO S.A.S      NIT 900265633-4</t>
  </si>
  <si>
    <t>URBAÉLITE S.A.S.                                          NIT: 901156552-2</t>
  </si>
  <si>
    <t xml:space="preserve">URBACOLOMBIA S.A.S.                                 NIT: 900575130-1 </t>
  </si>
  <si>
    <t>URBANIZADORA V.M.J S.A.S.                   NIT 901265784-1</t>
  </si>
  <si>
    <t>SANTARDI GRUPO CONSTRUCTOR S.A.S.  NIT 900929704-1</t>
  </si>
  <si>
    <t>OTERO CONSTRUCCIONES E INGENIERIA S.A.S.                    NIT 890205711-9</t>
  </si>
  <si>
    <t>BUILDING SAS NIT: 804002715-3</t>
  </si>
  <si>
    <t>ALFA SAIT LTDA. NIT: 800063392-4</t>
  </si>
  <si>
    <t>INCA INGENIEROS CIVILES ASOCIADOS SAS NIT: 800065507-3</t>
  </si>
  <si>
    <t>AGPP CONSTRUCCIONES S.A.S. NIT:  900555538-7</t>
  </si>
  <si>
    <t>TITAN INGENIERIA INTELIGENTE S.A.S. NIT:900380341-0</t>
  </si>
  <si>
    <t>SEG CONSTRUCCION Y CONSULTORIA S.A.S. NIT:900928345-4</t>
  </si>
  <si>
    <t>INGEOEXPLORACIONES S.A.S. NIT: 804017824-3</t>
  </si>
  <si>
    <t>GOGAL CONSTRUCTORES SAS NIT:900702044-1</t>
  </si>
  <si>
    <t>RAVELO CONSTRUCCIONES S.A.S NIT:900693382-6</t>
  </si>
  <si>
    <t>PERFORACIONES WTM SAS NIT:900738700-0</t>
  </si>
  <si>
    <t>J.L. CONSTRUCCIONES S.A.S. NIT:900232346-3</t>
  </si>
  <si>
    <t>Sección</t>
  </si>
  <si>
    <t>Párrafo</t>
  </si>
  <si>
    <t>Comentario</t>
  </si>
  <si>
    <t>Literal</t>
  </si>
  <si>
    <t>COMENTARIO</t>
  </si>
  <si>
    <t>¿Aplica? Sí/No</t>
  </si>
  <si>
    <t>17
Propiedades, planta y equipo</t>
  </si>
  <si>
    <t>17.31</t>
  </si>
  <si>
    <t>Una entidad revelará para cada categoría de elementos de propiedad, planta y equipo que se considere apropiada de acuerdo con el párrafo 4.11 (a), la siguiente información:</t>
  </si>
  <si>
    <t>a</t>
  </si>
  <si>
    <t>Las bases de medición utilizadas para determinar el importe en libros bruto.</t>
  </si>
  <si>
    <t>Medicion al costo</t>
  </si>
  <si>
    <t>SI</t>
  </si>
  <si>
    <t>NO</t>
  </si>
  <si>
    <t>b</t>
  </si>
  <si>
    <t>Los métodos de depreciación utilizados.</t>
  </si>
  <si>
    <t>Linea recta</t>
  </si>
  <si>
    <t>NO dice que metodo de depreciacion se aplica</t>
  </si>
  <si>
    <t>Linea Recta</t>
  </si>
  <si>
    <t>c</t>
  </si>
  <si>
    <t>Las vidas útiles o las tasas de depreciación utilizadas.</t>
  </si>
  <si>
    <t>No se evidencia las vidas utiles</t>
  </si>
  <si>
    <t>Construcciones y edificaciones (45 años)/ Flota y equipo de transporte (10 años)/Maquinaria y Equipo (10 años) / Equipo de oficina (10 años) y Equipo de computo y comunicacion (5 años)</t>
  </si>
  <si>
    <t>Maquinaria y Equipo (10 años) / Equipo de oficina (10 años) y Equipo de computo y comunicacion (5 años)</t>
  </si>
  <si>
    <t>Construcciones y Edificaciones (50 años) Maquinaria y Equipo (10 años) / Equipo de oficina (10 años) y Equipo de computo y comunicacion (5 años)Flota y equipo de transporte (5 años) Equipo medico cientifico (5 años)</t>
  </si>
  <si>
    <t>No se evidencia las vidad utiles</t>
  </si>
  <si>
    <t>Las vidas utiles se asignaran de acuerdo con el periodo por el cual la empresa espera beneficiarse</t>
  </si>
  <si>
    <t>Herramientas menores (10 años) Equipo de postensado (10 años) Maquinaria y equipo (10 años) Muebles y enceres (10) Equipo de computo y comunicacion (5 años)Flota y equipo de transporte (10 años) Construcciones y edificaciones (45 años)</t>
  </si>
  <si>
    <t>Construcciones y Edificaciones (45 años) Maquinaria y Equipo (10 años) / Equipo de oficina (10 años) Equipo de computo y comunicacion (3 años)Flota y equipo de transporte (5 años)</t>
  </si>
  <si>
    <t>Construcciones y Edificaciones (50 años) Maquinaria y Equipo (10 años) / Equipo de oficina (10 años) Equipo de computo y comunicacion (3 años)Flota y equipo de transporte (20 años)</t>
  </si>
  <si>
    <t xml:space="preserve"> Maquinaria y Equipo (10 años) Muebles y enceres (10 años) Equipo de computo y comunicacion (5 años)Flota y equipo de transporte (5 años)</t>
  </si>
  <si>
    <t>Computadores y vehiculos (5 - 10 años) , maquinaria y equipo y equipo de oficina (10- 15 años) construcciones y edificaciones (20 -60)</t>
  </si>
  <si>
    <t>NO se evidencia vidas utiles</t>
  </si>
  <si>
    <t>Construcciones y Edificaciones (80-100 años)  Equipo de oficina (3-10)Maquinaria y esquipo (5-15) Equipo de computo y comunicacion (3 -5 años)Flota y equipo de transporte (10-15 años)</t>
  </si>
  <si>
    <t>d</t>
  </si>
  <si>
    <t>El importe bruto en libros y la depreciación acumulada (agregada con pérdidas por deterioro del valor acumuladas), al principio y al final del período sobre el que se informa.</t>
  </si>
  <si>
    <t>No se evidencia DETERIORO en el año</t>
  </si>
  <si>
    <t>La empresa evalua si existe algun indicio de deterioro de valir de los activos</t>
  </si>
  <si>
    <t>e</t>
  </si>
  <si>
    <t>Una conciliación entre los importes en libros al principio y al final del período sobre el que se informa, que muestre por separado:</t>
  </si>
  <si>
    <t>i</t>
  </si>
  <si>
    <t>Las adiciones realizadas.</t>
  </si>
  <si>
    <t>ii</t>
  </si>
  <si>
    <t>Las disposiciones.</t>
  </si>
  <si>
    <t>iii</t>
  </si>
  <si>
    <t xml:space="preserve">Las adquisiciones mediante combinaciones de negocios. </t>
  </si>
  <si>
    <t>iv</t>
  </si>
  <si>
    <t>Las transferencias a propiedades de inversión, si una medición fiable del valor razonable pasa a estar disponible (véase el párrafo 16.8).</t>
  </si>
  <si>
    <t>v</t>
  </si>
  <si>
    <t>Las pérdidas por deterioro del valor reconocidas o revertidas en el resultado de acuerdo con la Sección 27.</t>
  </si>
  <si>
    <t>vi</t>
  </si>
  <si>
    <t>La depreciación.</t>
  </si>
  <si>
    <t>vii</t>
  </si>
  <si>
    <t>Otros cambios. No es necesario presentar esta conciliación para períodos anteriores.</t>
  </si>
  <si>
    <t>17.32</t>
  </si>
  <si>
    <t>La entidad revelará también:</t>
  </si>
  <si>
    <t>La existencia e importes en libros de las propiedades, planta y equipo a cuya titularidad la entidad tiene alguna restricción o que está pignorada como garantía de deudas.</t>
  </si>
  <si>
    <t>No hay restriccion que este pignorada como garantia de deudas</t>
  </si>
  <si>
    <t>El importe de Ios compromisos contractuales para la adquisición de propiedades, planta y equipo.</t>
  </si>
  <si>
    <t>No hay compromisos contractuales</t>
  </si>
  <si>
    <t xml:space="preserve">Si una entidad tiene propiedades de inversión cuyo valor razonable no puede medirse con fiabilidad sin esfuerzo o costo desproporcionado revelará ese hecho y las razones por las que la medición del valor razonable involucraría un esfuerzo o costo desproporcionado para los elementos de propiedades de inversión. </t>
  </si>
  <si>
    <t>La propiedad planta y equipo se puede medir con fiabilidad</t>
  </si>
  <si>
    <t xml:space="preserve"> Cuando los elementos de propiedades, planta y equipo se contabilicen por sus
importes revaluados, se revelará la siguiente información:</t>
  </si>
  <si>
    <t>la fecha efectiva de la revaluación;</t>
  </si>
  <si>
    <t>si se han utilizado los servicios de un tasador independiente</t>
  </si>
  <si>
    <t>los métodos y suposiciones significativas aplicadas al estimar los valores razonables de las partidas</t>
  </si>
  <si>
    <t>para cada clase de propiedades, planta y equipo que se haya revaluado, el importe en libros al que se habría reconocido si se hubieran contabilizado según el modelo del costo</t>
  </si>
  <si>
    <t>el superávit de revaluación, indicando los movimientos del periodo, así como cualquier restricción sobre la distribución de su saldo a los accionistas</t>
  </si>
  <si>
    <t xml:space="preserve">16
Propiedades de inversion </t>
  </si>
  <si>
    <t xml:space="preserve">27
Deterioro del valor de los activos </t>
  </si>
  <si>
    <t>El importe de las perdidas por deterioro del valor reconocidas en resultado durante el periodo y la partida o partidas del estado de resultado integral ( y el estado de resultados si se presenta ) en las que esas perdidas por deterioro del valor esten incluidas</t>
  </si>
  <si>
    <t>La entidad revelará las propiedades de inversion contabilizadas</t>
  </si>
  <si>
    <t>PAMAR CONSTRUCCIONES S.A. NIT 900146748-2</t>
  </si>
  <si>
    <t>MPT ASOCIADOS S.A.S.                              NIT: 900792233-1</t>
  </si>
  <si>
    <t>KONSTRUCTO ASOCIADOS S.A.S NIT:900814253-5</t>
  </si>
  <si>
    <t>CONSTRUCOL DE COLOMBIA SAS             NIT 900423259-0</t>
  </si>
  <si>
    <t>BARCO CONSTRUCCIONES SAS             NIT 900393439-1</t>
  </si>
  <si>
    <t>F&amp;J INGENIERIA S.A.S                                 NIT 900793675-8</t>
  </si>
  <si>
    <t>DALMO S.A.S.                                                              NIT 900210849-1</t>
  </si>
  <si>
    <t>SANXEL INGENIERIA S.A.S                                                  NIT 900219098-8</t>
  </si>
  <si>
    <t>N.I. CONSTRUCCIONES S.A.S.                                                  NIT 900608516-4</t>
  </si>
  <si>
    <t>DARGO CONSTRUCCIONES E INGENIERIA S.A.S.                        NIT 900740576-1</t>
  </si>
  <si>
    <t>ENGINEER COMPANY SAS                        NIT 900850610-4</t>
  </si>
  <si>
    <t>INGENIEROS CONSTRUCTORES Y DE SERVICIOS LTDA CONSEING LTDA  NIT 800106925-6</t>
  </si>
  <si>
    <t>MULTIOBRAS M&amp;M S.A.S.                                                                NIT 901368855-9</t>
  </si>
  <si>
    <t>DMC ARQUITECTURA Y CONSTRUCCION SAS NIT:900421857-6</t>
  </si>
  <si>
    <t>INCED S.A.S                                                         NIT:900462968-0</t>
  </si>
  <si>
    <t>INGENIERIA AL SERVICIO SAS NIT:804006427-5</t>
  </si>
  <si>
    <t>OBRAS, CONSTRUCCIONES Y PAVIMENTOS S.A.S. NIT:900304786-0</t>
  </si>
  <si>
    <t>CONSTRUCCIONES Y SERVICIOS DEL ORIENTE SAS NIT:900393467-6</t>
  </si>
  <si>
    <t>FRANCO JEREZ CONSTRUCTORES Y CONSULTORES S.A.S NIT:900767130-6</t>
  </si>
  <si>
    <t>DALI CONSTRUCCIONES INGENIERIA Y ARQUITECTURA SOCIEDAD POR ACCIONES SIMPLIFICADA NIT:900679266-1</t>
  </si>
  <si>
    <t>CORTES RUEDA INGENIERIA SAS                      NIT:900193400-5</t>
  </si>
  <si>
    <t>OCM INGENIERIA SAS                                            NIT:900677975-6</t>
  </si>
  <si>
    <t>ICMACOL SAS                                                     NIT:900649120-7</t>
  </si>
  <si>
    <t>CMJ CONSTRUCCIONES S.A.S.                            NIT:901160130-3</t>
  </si>
  <si>
    <t>PISO 7 SAS                                                                   NIT:900417660-7</t>
  </si>
  <si>
    <t>URBAGIRON S.A.S.                                                         NIT:901053288-1</t>
  </si>
  <si>
    <t>"ORION HOLDINNG &amp; CIA. S. EN C.S." NIT:901197597-9</t>
  </si>
  <si>
    <t>SISTEMAS INDUSTRIALES DE MANTENIMIENTO CONSTRUCCION Y OBRAS CIVILES S.A.S. NIT:900043668-9</t>
  </si>
  <si>
    <t>ELSA MARIA RUEDA LANDINEZ INGENIERIA S.A.S NIT:901254479-2</t>
  </si>
  <si>
    <t>NO REPORTO REVELACIONES</t>
  </si>
  <si>
    <t>No se evidencia metodo de depreciacion</t>
  </si>
  <si>
    <t>Construcciones y edificaciones (20-70 años)/ Flota y equipo de transporte (12-15 años)/Maquinaria y Equipo (5-10 años) / Equipo de computo y comunicacion (3-5 años) Y Muebles, Enseres y Equipo de oficina  (5-10 años)</t>
  </si>
  <si>
    <t>Construcciones y edificaciones (20-80 años)/ Flota y equipo de transporte (5-15 años)/Maquinaria y Equipo (10-20 años) / Equipo de computo y comunicacion (3-5 años) Y Muebles, Enseres y Equipo de oficina  (10-25 años)</t>
  </si>
  <si>
    <t>Construcciones y Edificaciones (20 años) Maquinaria y Equipo (10 años) / Equipo de oficina (10 años) y Equipo de computo y comunicacion (5 años)Flota y equipo de transporte (5 años)</t>
  </si>
  <si>
    <t xml:space="preserve">NO </t>
  </si>
  <si>
    <t>Construcciones y edificaciones (40 años)/ Flota y equipo de transporte (10 años)/Maquinaria y Equipo (10 años) / Equipo de computo y comunicacion (10 años) Y Muebles, Enseres y Equipo de oficina  (10 años)</t>
  </si>
  <si>
    <t xml:space="preserve"> Flota y equipo de transporte (10 años)/Maquinaria y Equipo (10 años) / Equipo de computo y comunicación (5 años) Y Muebles, Enseres y Equipo de oficina  (10 años)</t>
  </si>
  <si>
    <t>Construcciones y Edificaciones (20-45 años) Flota y equipo de transporte (3-5 años)/Maquinaria y Equipo (5-10 años) / Equipo de computo y comunicación (3-5 años) Y Muebles, Enseres y Equipo de oficina  (10 años)</t>
  </si>
  <si>
    <t>No se evidencia vidas utiles</t>
  </si>
  <si>
    <t>Construcciones y Edificaciones (30-60 años) Flota y equipo de transporte (5 años)/Maquinaria y Equipo (10 años) / Equipo de computo y comunicación (5 años) Y Muebles, Enseres y Equipo de oficina  (10 años) Equipo medico cientifico (3 años)</t>
  </si>
  <si>
    <t>Construcciones y Edificaciones (20 años) Flota y equipo de transporte (10 años)/Maquinaria y Equipo (10 años) / Equipo de computo y comunicación (5 años) Y Muebles, Enseres y Equipo de oficina  (10 años)/ Aueducto plantas y redes (10 años)/ Armamento y equipo de vigilancia (10 años)/ Redes y procesamiento de datos (5 años)</t>
  </si>
  <si>
    <t>IRON EQUIPMENT RENTAL SAS 900551647-3</t>
  </si>
  <si>
    <t>TORRE 27 S.A.S. 900733659-3</t>
  </si>
  <si>
    <t>VARGAS GUTIERREZ CONSTRUCCIONES S.A.S. 900368750-0</t>
  </si>
  <si>
    <t>BRECETTI MARMOLE CASELLY S.A.S. 900645244-3</t>
  </si>
  <si>
    <t>GRUBINM SAS 900443315-0</t>
  </si>
  <si>
    <t>PRADA ROJAS INGENIEROS LIMITADA  890208359-2</t>
  </si>
  <si>
    <t>ARQUITECTURA URBANA LTDA 800139785-3</t>
  </si>
  <si>
    <t>JALGAVI INGENIEROS LTDA. 900232348-8</t>
  </si>
  <si>
    <t>CONSULTORIAS Y ASESORIAS TECNICAS LTDA 900015324-1</t>
  </si>
  <si>
    <t>RICARDO FIGUEREDO MEJIA Y CIA LTDA 900291603-3</t>
  </si>
  <si>
    <t>ECOINSTALAR S.A.S 900784001-6</t>
  </si>
  <si>
    <t>CONSTRUCTORA ROMERO ARIZA S.A.S. 900491419-2</t>
  </si>
  <si>
    <t>STINCO S.A.S. 900399555-3</t>
  </si>
  <si>
    <t>BERAKAH CONSTRUCCIONES J &amp; M BUCARAMANGA S.A.S. 900620088-2</t>
  </si>
  <si>
    <t>MI CONSTRUCTORA SAS 900883933-1</t>
  </si>
  <si>
    <t>GRUPO CONSTRUCTORA MONSERRATE S.A.S. 900395219-5</t>
  </si>
  <si>
    <t>BYBLOS CONSTRUCTORA S.A.S. 900790766-6</t>
  </si>
  <si>
    <t>TORRES INVERSIONES D.T.C. LTDA. 900267315-6</t>
  </si>
  <si>
    <t>TORRES Y ZARATE ARQUITECTURA E INGENIERIA LTDA T-ZA LTDA 900164956-4</t>
  </si>
  <si>
    <t>CONSTRUCTORA PASEO S.A.S. 900636579-7</t>
  </si>
  <si>
    <t>P Y P LIMITADA  890208512-3</t>
  </si>
  <si>
    <t>M &amp; L CONSTRUCCIONES E INGENIERIA SAS 900332836-1</t>
  </si>
  <si>
    <t>MOVI TIERRAS BUCARAMANGA S.A.S 900800600-7</t>
  </si>
  <si>
    <t>APLITECNICAS SAS 800122220-1</t>
  </si>
  <si>
    <t>NIÑO SANCHEZ CONSTRUCCIONES S.A.S. 900526940-1</t>
  </si>
  <si>
    <t>ECO SOLUCIONES SOSTENIBLES S.A.S. 900507904-5</t>
  </si>
  <si>
    <t>CONSTRUCTORA ALBAN ARDILA E HIJOS S.A.S.  900791820-0</t>
  </si>
  <si>
    <t>VIMAN ILUMINACIONES S.A.S. 901126464-4</t>
  </si>
  <si>
    <t>CONSTRUANLE S.A.S. 900714233-9</t>
  </si>
  <si>
    <t>CONSTRUCTORA E INMOBILIARIA ARABELLA E.U.  800068295-0</t>
  </si>
  <si>
    <t>ARINCO CONSULTORIA Y OBRAS DE INGENIERIA S.A.S 900496941-9</t>
  </si>
  <si>
    <t>No revelaron nada de Propiedad planta y equipo</t>
  </si>
  <si>
    <t>NO TIENE PROPIEDAD PLATA Y EQUIPO</t>
  </si>
  <si>
    <t>NO DICE EN LAS REVELACIONES</t>
  </si>
  <si>
    <t>NO DICE</t>
  </si>
  <si>
    <t>Construcciones y Edificaciones (50 años) Maquinaria y Equipo (10 años) / Equipo de oficina (10 años) Equipo de computo y comunicacion (5 años)Flota y equipo de transporte (10 años)</t>
  </si>
  <si>
    <t>Construcciones y Edificaciones (100 años) Maquinaria y Equipo (10 años) / Equipo de oficina (5 años) Equipo de computo y comunicacion (2-6 años)Flota y equipo de transporte (7 años)</t>
  </si>
  <si>
    <t>Maquinaria y Equipo (1-15 años) / muebles y enseres (5-10 años) Equipo de computo y comunicacion (2-5años)</t>
  </si>
  <si>
    <t>Construcciones y Edificaciones (40-45 años) Maquinaria y Equipo (8-10 años) / Equipo de oficina (8-10 años) Equipo de computo y comunicacion (3-5 años)Flota y equipo de transporte (8-10 años)</t>
  </si>
  <si>
    <t>Maquinaria y Equipo (10 años) / Equipo de oficina (10 años) Equipo de computo y comunicacion (5 años)Flota y equipo de transporte (5 años)</t>
  </si>
  <si>
    <t>Construcciones y Edificaciones (20-60 años) Maquinaria y Equipo (5-15 años)  muebles y eneseres y equipo electronico(5-10 años) Equipo de computo y comunicacion (1-5 años)Flota y equipo de transporte (5-10 años)</t>
  </si>
  <si>
    <t>Construcciones y Edificaciones (45 años) Maquinaria y Equipo (10 años)  equipo de oficina (10 años) Equipo de computo y comunicacion (3 años)Flota y equipo de transporte (5 años)</t>
  </si>
  <si>
    <t>Construcciones y Edificaciones (45 años) Maquinaria y Equipo (10 años)  equipo de oficina (10 años) Equipo de computo y comunicacion (5 años)Flota y equipo de transporte (10 años)</t>
  </si>
  <si>
    <t>(1 - 10 años)  equipo de oficina (1-10 años) Equipo de computo y comunicacion (1-5 años)</t>
  </si>
  <si>
    <t>No tiene propiedad planta y equipo</t>
  </si>
  <si>
    <t>NIO</t>
  </si>
  <si>
    <t>JAIME RODRIGUEZ DISEÑO Y CONSTRUCCIÓN S.A.S.  Nit 900453698-9</t>
  </si>
  <si>
    <t>MEKON S.A.S 900472742-6</t>
  </si>
  <si>
    <t>Total</t>
  </si>
  <si>
    <t>TOTAL</t>
  </si>
  <si>
    <t>MUESTRA</t>
  </si>
  <si>
    <t>A</t>
  </si>
  <si>
    <t>B</t>
  </si>
  <si>
    <t>C</t>
  </si>
  <si>
    <t>ITEM</t>
  </si>
  <si>
    <t>DETALLE</t>
  </si>
  <si>
    <t>CANTIDAD</t>
  </si>
  <si>
    <t>%</t>
  </si>
  <si>
    <t>1.Revelación de Las bases de medición utilizadas para determinar el importe en libros bruto.</t>
  </si>
  <si>
    <t>Media</t>
  </si>
  <si>
    <t>Error típico</t>
  </si>
  <si>
    <t>Mediana</t>
  </si>
  <si>
    <t>Moda</t>
  </si>
  <si>
    <t>Desviación estándar</t>
  </si>
  <si>
    <t>Varianza de la muestra</t>
  </si>
  <si>
    <t>Curtosis</t>
  </si>
  <si>
    <t>Coeficiente de asimetría</t>
  </si>
  <si>
    <t>Rango</t>
  </si>
  <si>
    <t>Mínimo</t>
  </si>
  <si>
    <t>Máximo</t>
  </si>
  <si>
    <t>Suma</t>
  </si>
  <si>
    <t>Cuenta</t>
  </si>
  <si>
    <t>RESUMEN ESTADISTICO</t>
  </si>
  <si>
    <t>2.Revelación de los métodos de depreciación utilizados</t>
  </si>
  <si>
    <t>OK</t>
  </si>
  <si>
    <t>3.Revelación de las vidas útiles o las tasas de depreciación utilizadas.</t>
  </si>
  <si>
    <t>4. Revelación del importe bruto en libros y la depreciación acumulada (agregada con pérdidas por deterioro del valor acumuladas), al principio y al final del período sobre el que se informa.</t>
  </si>
  <si>
    <t>Adiciones</t>
  </si>
  <si>
    <t>Disposiciones</t>
  </si>
  <si>
    <t>Combinaciones de negocios</t>
  </si>
  <si>
    <t>Transferencias a propiedades de inversión</t>
  </si>
  <si>
    <t xml:space="preserve">Pérdidas por deterioro </t>
  </si>
  <si>
    <t xml:space="preserve"> depreciación</t>
  </si>
  <si>
    <t>Otros cambios</t>
  </si>
  <si>
    <t>5. Revelación de una conciliación entre los importes en libros al principio y al final del período sobre el que se informa, que muestre por separado:</t>
  </si>
  <si>
    <t>6. Revelación de existencia e importes en libros de las propiedades, planta y equipo a cuya titularidad la entidad tiene alguna restricción o que está pignorada como garantía de deudas.</t>
  </si>
  <si>
    <t>7. Revelación de importe de Ios compromisos contractuales para la adquisición de propiedades, planta y equipo.</t>
  </si>
  <si>
    <t>8. Revelación, si una entidad tiene propiedades de inversión cuyo valor razonable no puede medirse con fiabilidad sin esfuerzo o costo desproporcionado revelará ese hecho y las razones .</t>
  </si>
  <si>
    <t>Revaluacion</t>
  </si>
  <si>
    <t>Tasador independiente</t>
  </si>
  <si>
    <t>Estimar valores razonables</t>
  </si>
  <si>
    <t>Superávit de revaluación</t>
  </si>
  <si>
    <t>Contabilizacion modelo del costo</t>
  </si>
  <si>
    <t>9.  Cuando los elementos de propiedades, planta y equipo se contabilicen por sus
importes revaluados, se revelará la siguiente información:</t>
  </si>
  <si>
    <t>10. La entidad revelará las propiedades de inversion contabilizadas</t>
  </si>
  <si>
    <t>11. La entidad revelará el importe de las perdidas por deterioro del valor reconocidas en resultado durante el periodo y la partida o partidas del estado de resultado integral ( y el estado de resultados si se presenta ) en las que esas perdidas por deterioro del valor esten incluidas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</si>
</sst>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4" x14ac:knownFonts="1">
    <font>
      <sz val="11"/>
      <color theme="1"/>
      <name val="Calibri"/>
    </font>
    <font>
      <b/>
      <sz val="28"/>
      <color theme="4"/>
      <name val="Arial"/>
      <family val="2"/>
    </font>
    <font>
      <sz val="12"/>
      <color theme="1"/>
      <name val="Arial"/>
      <family val="2"/>
    </font>
    <font>
      <b/>
      <sz val="20"/>
      <color theme="1"/>
      <name val="Arial"/>
      <family val="2"/>
    </font>
    <font>
      <sz val="11"/>
      <name val="Calibri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Arial"/>
      <family val="2"/>
    </font>
    <font>
      <sz val="11"/>
      <name val="Calibri"/>
      <family val="2"/>
    </font>
    <font>
      <sz val="12"/>
      <color theme="1"/>
      <name val="Arial"/>
      <family val="2"/>
    </font>
    <font>
      <b/>
      <sz val="20"/>
      <name val="Arial"/>
      <family val="2"/>
    </font>
    <font>
      <b/>
      <sz val="16"/>
      <name val="Calibri"/>
      <family val="2"/>
    </font>
    <font>
      <sz val="12"/>
      <color rgb="FFFF0000"/>
      <name val="Arial"/>
      <family val="2"/>
    </font>
    <font>
      <b/>
      <i/>
      <sz val="12"/>
      <color rgb="FFFF0000"/>
      <name val="Arial"/>
      <family val="2"/>
    </font>
    <font>
      <b/>
      <sz val="20"/>
      <color rgb="FF002060"/>
      <name val="Arial"/>
      <family val="2"/>
    </font>
    <font>
      <sz val="12"/>
      <color rgb="FF002060"/>
      <name val="Arial"/>
      <family val="2"/>
    </font>
    <font>
      <b/>
      <sz val="20"/>
      <color rgb="FFFF0000"/>
      <name val="Arial"/>
      <family val="2"/>
    </font>
    <font>
      <b/>
      <i/>
      <sz val="20"/>
      <color rgb="FFFF0000"/>
      <name val="Arial"/>
      <family val="2"/>
    </font>
    <font>
      <sz val="11"/>
      <color theme="1"/>
      <name val="Calibri"/>
    </font>
    <font>
      <sz val="11"/>
      <color theme="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rgb="FFE6B8AF"/>
        <bgColor rgb="FFE6B8AF"/>
      </patternFill>
    </fill>
    <fill>
      <patternFill patternType="solid">
        <fgColor theme="6"/>
        <bgColor theme="6"/>
      </patternFill>
    </fill>
    <fill>
      <patternFill patternType="solid">
        <fgColor rgb="FFBF9000"/>
        <bgColor rgb="FFBF9000"/>
      </patternFill>
    </fill>
    <fill>
      <patternFill patternType="solid">
        <fgColor theme="4"/>
        <bgColor theme="4"/>
      </patternFill>
    </fill>
    <fill>
      <patternFill patternType="solid">
        <fgColor rgb="FFDBE5F1"/>
        <bgColor rgb="FFDBE5F1"/>
      </patternFill>
    </fill>
    <fill>
      <patternFill patternType="solid">
        <fgColor rgb="FFFFF2CC"/>
        <bgColor rgb="FFFFF2CC"/>
      </patternFill>
    </fill>
    <fill>
      <patternFill patternType="solid">
        <fgColor rgb="FFB6D7A8"/>
        <bgColor rgb="FFB6D7A8"/>
      </patternFill>
    </fill>
    <fill>
      <patternFill patternType="solid">
        <fgColor rgb="FFFFFF00"/>
        <bgColor rgb="FFFFFF00"/>
      </patternFill>
    </fill>
    <fill>
      <patternFill patternType="solid">
        <fgColor rgb="FFB8CCE4"/>
        <bgColor rgb="FFB8CCE4"/>
      </patternFill>
    </fill>
    <fill>
      <patternFill patternType="solid">
        <fgColor rgb="FFF9CB9C"/>
        <bgColor rgb="FFF9CB9C"/>
      </patternFill>
    </fill>
    <fill>
      <patternFill patternType="solid">
        <fgColor rgb="FF93C47D"/>
        <bgColor rgb="FF93C47D"/>
      </patternFill>
    </fill>
    <fill>
      <patternFill patternType="solid">
        <fgColor rgb="FFF1C232"/>
        <bgColor rgb="FFF1C232"/>
      </patternFill>
    </fill>
    <fill>
      <patternFill patternType="solid">
        <fgColor rgb="FF95B3D7"/>
        <bgColor rgb="FF95B3D7"/>
      </patternFill>
    </fill>
    <fill>
      <patternFill patternType="solid">
        <fgColor rgb="FFF6B26B"/>
        <bgColor rgb="FFF6B26B"/>
      </patternFill>
    </fill>
    <fill>
      <patternFill patternType="solid">
        <fgColor rgb="FF6AA84F"/>
        <bgColor rgb="FF6AA84F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rgb="FF95B3D7"/>
      </patternFill>
    </fill>
    <fill>
      <patternFill patternType="solid">
        <fgColor theme="5" tint="0.39997558519241921"/>
        <bgColor rgb="FF95B3D7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rgb="FFFFF2CC"/>
      </patternFill>
    </fill>
    <fill>
      <patternFill patternType="solid">
        <fgColor theme="4" tint="0.39997558519241921"/>
        <bgColor rgb="FFE6B8AF"/>
      </patternFill>
    </fill>
    <fill>
      <patternFill patternType="solid">
        <fgColor theme="4" tint="0.39997558519241921"/>
        <bgColor rgb="FFFFF2CC"/>
      </patternFill>
    </fill>
    <fill>
      <patternFill patternType="solid">
        <fgColor theme="9" tint="0.59999389629810485"/>
        <bgColor theme="6"/>
      </patternFill>
    </fill>
    <fill>
      <patternFill patternType="solid">
        <fgColor theme="9" tint="0.59999389629810485"/>
        <bgColor rgb="FFFFF2CC"/>
      </patternFill>
    </fill>
    <fill>
      <patternFill patternType="solid">
        <fgColor rgb="FFFFFF00"/>
        <bgColor theme="6"/>
      </patternFill>
    </fill>
    <fill>
      <patternFill patternType="solid">
        <fgColor theme="2"/>
        <bgColor indexed="64"/>
      </patternFill>
    </fill>
  </fills>
  <borders count="6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299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left" vertical="center" wrapText="1"/>
    </xf>
    <xf numFmtId="0" fontId="2" fillId="7" borderId="7" xfId="0" applyFont="1" applyFill="1" applyBorder="1" applyAlignment="1">
      <alignment horizontal="left" vertical="center" wrapText="1"/>
    </xf>
    <xf numFmtId="0" fontId="2" fillId="7" borderId="8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left" vertical="center" wrapText="1"/>
    </xf>
    <xf numFmtId="0" fontId="2" fillId="8" borderId="8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2" fillId="9" borderId="8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left" vertical="center"/>
    </xf>
    <xf numFmtId="0" fontId="2" fillId="8" borderId="7" xfId="0" applyFont="1" applyFill="1" applyBorder="1" applyAlignment="1">
      <alignment horizontal="left" vertical="center"/>
    </xf>
    <xf numFmtId="0" fontId="2" fillId="9" borderId="7" xfId="0" applyFont="1" applyFill="1" applyBorder="1" applyAlignment="1">
      <alignment horizontal="left" vertical="center"/>
    </xf>
    <xf numFmtId="0" fontId="2" fillId="9" borderId="7" xfId="0" applyFont="1" applyFill="1" applyBorder="1" applyAlignment="1">
      <alignment horizontal="left" vertical="center" wrapText="1"/>
    </xf>
    <xf numFmtId="0" fontId="2" fillId="9" borderId="8" xfId="0" applyFont="1" applyFill="1" applyBorder="1" applyAlignment="1">
      <alignment horizontal="center" vertical="center"/>
    </xf>
    <xf numFmtId="0" fontId="4" fillId="7" borderId="0" xfId="0" applyFont="1" applyFill="1"/>
    <xf numFmtId="0" fontId="2" fillId="7" borderId="7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2" fillId="9" borderId="7" xfId="0" applyFont="1" applyFill="1" applyBorder="1" applyAlignment="1">
      <alignment horizontal="left" vertical="center" wrapText="1"/>
    </xf>
    <xf numFmtId="0" fontId="2" fillId="10" borderId="7" xfId="0" applyFont="1" applyFill="1" applyBorder="1" applyAlignment="1">
      <alignment horizontal="center" vertical="center"/>
    </xf>
    <xf numFmtId="0" fontId="2" fillId="10" borderId="7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2" fillId="11" borderId="8" xfId="0" applyFont="1" applyFill="1" applyBorder="1" applyAlignment="1">
      <alignment horizontal="center" vertical="center"/>
    </xf>
    <xf numFmtId="0" fontId="2" fillId="12" borderId="7" xfId="0" applyFont="1" applyFill="1" applyBorder="1" applyAlignment="1">
      <alignment horizontal="left" vertical="center"/>
    </xf>
    <xf numFmtId="0" fontId="2" fillId="12" borderId="8" xfId="0" applyFont="1" applyFill="1" applyBorder="1" applyAlignment="1">
      <alignment horizontal="center" vertical="center"/>
    </xf>
    <xf numFmtId="0" fontId="2" fillId="13" borderId="7" xfId="0" applyFont="1" applyFill="1" applyBorder="1" applyAlignment="1">
      <alignment horizontal="left" vertical="center"/>
    </xf>
    <xf numFmtId="0" fontId="2" fillId="13" borderId="8" xfId="0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left" vertical="center"/>
    </xf>
    <xf numFmtId="0" fontId="2" fillId="10" borderId="12" xfId="0" applyFont="1" applyFill="1" applyBorder="1" applyAlignment="1">
      <alignment horizontal="center" vertical="center"/>
    </xf>
    <xf numFmtId="0" fontId="2" fillId="10" borderId="12" xfId="0" applyFont="1" applyFill="1" applyBorder="1" applyAlignment="1">
      <alignment horizontal="left" vertical="center" wrapText="1"/>
    </xf>
    <xf numFmtId="0" fontId="2" fillId="11" borderId="12" xfId="0" applyFont="1" applyFill="1" applyBorder="1" applyAlignment="1">
      <alignment horizontal="left" vertical="center" wrapText="1"/>
    </xf>
    <xf numFmtId="0" fontId="2" fillId="12" borderId="12" xfId="0" applyFont="1" applyFill="1" applyBorder="1" applyAlignment="1">
      <alignment horizontal="left" vertical="center"/>
    </xf>
    <xf numFmtId="0" fontId="2" fillId="13" borderId="12" xfId="0" applyFont="1" applyFill="1" applyBorder="1" applyAlignment="1">
      <alignment horizontal="left" vertical="center"/>
    </xf>
    <xf numFmtId="0" fontId="2" fillId="14" borderId="7" xfId="0" applyFont="1" applyFill="1" applyBorder="1" applyAlignment="1">
      <alignment horizontal="center" vertical="center"/>
    </xf>
    <xf numFmtId="0" fontId="2" fillId="14" borderId="7" xfId="0" applyFont="1" applyFill="1" applyBorder="1" applyAlignment="1">
      <alignment horizontal="left" vertical="center" wrapText="1"/>
    </xf>
    <xf numFmtId="0" fontId="2" fillId="15" borderId="7" xfId="0" applyFont="1" applyFill="1" applyBorder="1" applyAlignment="1">
      <alignment horizontal="left" vertical="center"/>
    </xf>
    <xf numFmtId="0" fontId="2" fillId="15" borderId="8" xfId="0" applyFont="1" applyFill="1" applyBorder="1" applyAlignment="1">
      <alignment horizontal="center" vertical="center"/>
    </xf>
    <xf numFmtId="0" fontId="2" fillId="16" borderId="7" xfId="0" applyFont="1" applyFill="1" applyBorder="1" applyAlignment="1">
      <alignment horizontal="left" vertical="center"/>
    </xf>
    <xf numFmtId="0" fontId="2" fillId="16" borderId="8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center" vertical="center"/>
    </xf>
    <xf numFmtId="0" fontId="2" fillId="15" borderId="13" xfId="0" applyFont="1" applyFill="1" applyBorder="1" applyAlignment="1">
      <alignment horizontal="left" vertical="center"/>
    </xf>
    <xf numFmtId="0" fontId="2" fillId="15" borderId="14" xfId="0" applyFont="1" applyFill="1" applyBorder="1" applyAlignment="1">
      <alignment horizontal="center" vertical="center"/>
    </xf>
    <xf numFmtId="0" fontId="2" fillId="16" borderId="13" xfId="0" applyFont="1" applyFill="1" applyBorder="1" applyAlignment="1">
      <alignment horizontal="left" vertical="center"/>
    </xf>
    <xf numFmtId="0" fontId="2" fillId="16" borderId="14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Font="1" applyAlignment="1"/>
    <xf numFmtId="0" fontId="2" fillId="0" borderId="0" xfId="0" applyFont="1" applyAlignment="1">
      <alignment horizontal="left" vertical="center" wrapText="1"/>
    </xf>
    <xf numFmtId="0" fontId="2" fillId="14" borderId="12" xfId="0" applyFont="1" applyFill="1" applyBorder="1" applyAlignment="1">
      <alignment horizontal="center" vertical="center"/>
    </xf>
    <xf numFmtId="0" fontId="2" fillId="14" borderId="1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left" vertical="center" wrapText="1"/>
    </xf>
    <xf numFmtId="0" fontId="9" fillId="7" borderId="8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left" vertical="center" wrapText="1"/>
    </xf>
    <xf numFmtId="0" fontId="9" fillId="8" borderId="8" xfId="0" applyFont="1" applyFill="1" applyBorder="1" applyAlignment="1">
      <alignment horizontal="center" vertical="center"/>
    </xf>
    <xf numFmtId="0" fontId="9" fillId="9" borderId="7" xfId="0" applyFont="1" applyFill="1" applyBorder="1" applyAlignment="1">
      <alignment horizontal="left" vertical="center"/>
    </xf>
    <xf numFmtId="0" fontId="9" fillId="9" borderId="8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left" vertical="center"/>
    </xf>
    <xf numFmtId="0" fontId="9" fillId="8" borderId="7" xfId="0" applyFont="1" applyFill="1" applyBorder="1" applyAlignment="1">
      <alignment horizontal="left" vertical="center"/>
    </xf>
    <xf numFmtId="0" fontId="9" fillId="9" borderId="7" xfId="0" applyFont="1" applyFill="1" applyBorder="1" applyAlignment="1">
      <alignment horizontal="left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9" fillId="11" borderId="8" xfId="0" applyFont="1" applyFill="1" applyBorder="1" applyAlignment="1">
      <alignment horizontal="center" vertical="center"/>
    </xf>
    <xf numFmtId="0" fontId="9" fillId="12" borderId="7" xfId="0" applyFont="1" applyFill="1" applyBorder="1" applyAlignment="1">
      <alignment horizontal="left" vertical="center"/>
    </xf>
    <xf numFmtId="0" fontId="9" fillId="12" borderId="8" xfId="0" applyFont="1" applyFill="1" applyBorder="1" applyAlignment="1">
      <alignment horizontal="center" vertical="center"/>
    </xf>
    <xf numFmtId="0" fontId="9" fillId="13" borderId="7" xfId="0" applyFont="1" applyFill="1" applyBorder="1" applyAlignment="1">
      <alignment horizontal="left" vertical="center"/>
    </xf>
    <xf numFmtId="0" fontId="9" fillId="13" borderId="8" xfId="0" applyFont="1" applyFill="1" applyBorder="1" applyAlignment="1">
      <alignment horizontal="center" vertical="center"/>
    </xf>
    <xf numFmtId="0" fontId="9" fillId="12" borderId="7" xfId="0" applyFont="1" applyFill="1" applyBorder="1" applyAlignment="1">
      <alignment horizontal="left" vertical="center" wrapText="1"/>
    </xf>
    <xf numFmtId="0" fontId="9" fillId="13" borderId="7" xfId="0" applyFont="1" applyFill="1" applyBorder="1" applyAlignment="1">
      <alignment horizontal="left" vertical="center" wrapText="1"/>
    </xf>
    <xf numFmtId="0" fontId="9" fillId="11" borderId="7" xfId="0" applyFont="1" applyFill="1" applyBorder="1" applyAlignment="1">
      <alignment horizontal="left" vertical="center"/>
    </xf>
    <xf numFmtId="0" fontId="9" fillId="11" borderId="12" xfId="0" applyFont="1" applyFill="1" applyBorder="1" applyAlignment="1">
      <alignment horizontal="left" vertical="center" wrapText="1"/>
    </xf>
    <xf numFmtId="0" fontId="9" fillId="12" borderId="12" xfId="0" applyFont="1" applyFill="1" applyBorder="1" applyAlignment="1">
      <alignment horizontal="left" vertical="center"/>
    </xf>
    <xf numFmtId="0" fontId="9" fillId="13" borderId="12" xfId="0" applyFont="1" applyFill="1" applyBorder="1" applyAlignment="1">
      <alignment horizontal="left" vertical="center"/>
    </xf>
    <xf numFmtId="0" fontId="9" fillId="12" borderId="12" xfId="0" applyFont="1" applyFill="1" applyBorder="1" applyAlignment="1">
      <alignment horizontal="left" vertical="center" wrapText="1"/>
    </xf>
    <xf numFmtId="0" fontId="9" fillId="15" borderId="7" xfId="0" applyFont="1" applyFill="1" applyBorder="1" applyAlignment="1">
      <alignment horizontal="left" vertical="center"/>
    </xf>
    <xf numFmtId="0" fontId="9" fillId="15" borderId="8" xfId="0" applyFont="1" applyFill="1" applyBorder="1" applyAlignment="1">
      <alignment horizontal="center" vertical="center"/>
    </xf>
    <xf numFmtId="0" fontId="9" fillId="16" borderId="7" xfId="0" applyFont="1" applyFill="1" applyBorder="1" applyAlignment="1">
      <alignment horizontal="left" vertical="center"/>
    </xf>
    <xf numFmtId="0" fontId="9" fillId="16" borderId="8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left" vertical="center"/>
    </xf>
    <xf numFmtId="0" fontId="9" fillId="4" borderId="8" xfId="0" applyFont="1" applyFill="1" applyBorder="1" applyAlignment="1">
      <alignment horizontal="center" vertical="center"/>
    </xf>
    <xf numFmtId="0" fontId="9" fillId="15" borderId="13" xfId="0" applyFont="1" applyFill="1" applyBorder="1" applyAlignment="1">
      <alignment horizontal="left" vertical="center"/>
    </xf>
    <xf numFmtId="0" fontId="9" fillId="16" borderId="14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left" vertical="center"/>
    </xf>
    <xf numFmtId="0" fontId="9" fillId="4" borderId="16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2" fillId="0" borderId="0" xfId="0" applyFont="1" applyAlignment="1">
      <alignment horizontal="left" vertical="center" wrapText="1"/>
    </xf>
    <xf numFmtId="0" fontId="11" fillId="0" borderId="15" xfId="0" applyFont="1" applyBorder="1" applyAlignment="1">
      <alignment horizontal="center" vertical="center" wrapText="1"/>
    </xf>
    <xf numFmtId="0" fontId="0" fillId="0" borderId="0" xfId="0" applyFont="1" applyFill="1" applyAlignment="1"/>
    <xf numFmtId="0" fontId="2" fillId="7" borderId="1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5" fillId="23" borderId="15" xfId="0" applyFont="1" applyFill="1" applyBorder="1" applyAlignment="1">
      <alignment horizontal="center" vertical="center" wrapText="1"/>
    </xf>
    <xf numFmtId="0" fontId="12" fillId="25" borderId="15" xfId="0" applyFont="1" applyFill="1" applyBorder="1" applyAlignment="1">
      <alignment horizontal="center" vertical="center" wrapText="1"/>
    </xf>
    <xf numFmtId="0" fontId="13" fillId="21" borderId="1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15" borderId="15" xfId="0" applyFont="1" applyFill="1" applyBorder="1" applyAlignment="1">
      <alignment horizontal="center" vertical="center"/>
    </xf>
    <xf numFmtId="0" fontId="2" fillId="16" borderId="15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6" borderId="15" xfId="0" applyFont="1" applyFill="1" applyBorder="1" applyAlignment="1">
      <alignment horizontal="center" vertical="center"/>
    </xf>
    <xf numFmtId="0" fontId="2" fillId="9" borderId="15" xfId="0" applyFont="1" applyFill="1" applyBorder="1" applyAlignment="1">
      <alignment horizontal="center" vertical="center"/>
    </xf>
    <xf numFmtId="0" fontId="2" fillId="19" borderId="45" xfId="0" applyFont="1" applyFill="1" applyBorder="1" applyAlignment="1">
      <alignment vertical="center"/>
    </xf>
    <xf numFmtId="0" fontId="2" fillId="19" borderId="46" xfId="0" applyFont="1" applyFill="1" applyBorder="1" applyAlignment="1">
      <alignment horizontal="justify" vertical="center" wrapText="1"/>
    </xf>
    <xf numFmtId="0" fontId="2" fillId="19" borderId="47" xfId="0" applyFont="1" applyFill="1" applyBorder="1" applyAlignment="1">
      <alignment vertical="center" wrapText="1"/>
    </xf>
    <xf numFmtId="0" fontId="2" fillId="15" borderId="47" xfId="0" applyFont="1" applyFill="1" applyBorder="1" applyAlignment="1">
      <alignment horizontal="center" vertical="center"/>
    </xf>
    <xf numFmtId="0" fontId="2" fillId="16" borderId="47" xfId="0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/>
    </xf>
    <xf numFmtId="0" fontId="9" fillId="15" borderId="47" xfId="0" applyFont="1" applyFill="1" applyBorder="1" applyAlignment="1">
      <alignment horizontal="center" vertical="center"/>
    </xf>
    <xf numFmtId="0" fontId="9" fillId="16" borderId="47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2" fillId="9" borderId="47" xfId="0" applyFont="1" applyFill="1" applyBorder="1" applyAlignment="1">
      <alignment horizontal="center" vertical="center"/>
    </xf>
    <xf numFmtId="0" fontId="2" fillId="16" borderId="48" xfId="0" applyFont="1" applyFill="1" applyBorder="1" applyAlignment="1">
      <alignment horizontal="center" vertical="center"/>
    </xf>
    <xf numFmtId="0" fontId="6" fillId="0" borderId="46" xfId="0" applyFont="1" applyFill="1" applyBorder="1" applyAlignment="1">
      <alignment horizontal="center" vertical="center" wrapText="1"/>
    </xf>
    <xf numFmtId="0" fontId="2" fillId="18" borderId="47" xfId="0" applyFont="1" applyFill="1" applyBorder="1" applyAlignment="1">
      <alignment vertical="center"/>
    </xf>
    <xf numFmtId="0" fontId="2" fillId="18" borderId="47" xfId="0" applyFont="1" applyFill="1" applyBorder="1" applyAlignment="1">
      <alignment vertical="center" wrapText="1"/>
    </xf>
    <xf numFmtId="0" fontId="11" fillId="0" borderId="21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left" vertical="center" wrapText="1"/>
    </xf>
    <xf numFmtId="0" fontId="2" fillId="7" borderId="15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9" fillId="8" borderId="15" xfId="0" applyFont="1" applyFill="1" applyBorder="1" applyAlignment="1">
      <alignment horizontal="center" vertical="center"/>
    </xf>
    <xf numFmtId="0" fontId="9" fillId="9" borderId="15" xfId="0" applyFont="1" applyFill="1" applyBorder="1" applyAlignment="1">
      <alignment horizontal="center" vertical="center"/>
    </xf>
    <xf numFmtId="0" fontId="2" fillId="10" borderId="15" xfId="0" applyFont="1" applyFill="1" applyBorder="1" applyAlignment="1">
      <alignment horizontal="center" vertical="center"/>
    </xf>
    <xf numFmtId="0" fontId="2" fillId="10" borderId="15" xfId="0" applyFont="1" applyFill="1" applyBorder="1" applyAlignment="1">
      <alignment horizontal="left" vertical="center" wrapText="1"/>
    </xf>
    <xf numFmtId="0" fontId="2" fillId="11" borderId="15" xfId="0" applyFont="1" applyFill="1" applyBorder="1" applyAlignment="1">
      <alignment horizontal="center" vertical="center"/>
    </xf>
    <xf numFmtId="0" fontId="2" fillId="12" borderId="15" xfId="0" applyFont="1" applyFill="1" applyBorder="1" applyAlignment="1">
      <alignment horizontal="center" vertical="center"/>
    </xf>
    <xf numFmtId="0" fontId="2" fillId="13" borderId="15" xfId="0" applyFont="1" applyFill="1" applyBorder="1" applyAlignment="1">
      <alignment horizontal="center" vertical="center"/>
    </xf>
    <xf numFmtId="0" fontId="9" fillId="11" borderId="15" xfId="0" applyFont="1" applyFill="1" applyBorder="1" applyAlignment="1">
      <alignment horizontal="center" vertical="center"/>
    </xf>
    <xf numFmtId="0" fontId="9" fillId="12" borderId="15" xfId="0" applyFont="1" applyFill="1" applyBorder="1" applyAlignment="1">
      <alignment horizontal="center" vertical="center"/>
    </xf>
    <xf numFmtId="0" fontId="9" fillId="13" borderId="15" xfId="0" applyFont="1" applyFill="1" applyBorder="1" applyAlignment="1">
      <alignment horizontal="center" vertical="center"/>
    </xf>
    <xf numFmtId="0" fontId="2" fillId="14" borderId="15" xfId="0" applyFont="1" applyFill="1" applyBorder="1" applyAlignment="1">
      <alignment horizontal="center" vertical="center"/>
    </xf>
    <xf numFmtId="0" fontId="2" fillId="14" borderId="15" xfId="0" applyFont="1" applyFill="1" applyBorder="1" applyAlignment="1">
      <alignment horizontal="left" vertical="center" wrapText="1"/>
    </xf>
    <xf numFmtId="0" fontId="3" fillId="5" borderId="49" xfId="0" applyFont="1" applyFill="1" applyBorder="1" applyAlignment="1">
      <alignment horizontal="center" vertical="center" wrapText="1"/>
    </xf>
    <xf numFmtId="0" fontId="3" fillId="5" borderId="50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3" borderId="50" xfId="0" applyFont="1" applyFill="1" applyBorder="1" applyAlignment="1">
      <alignment horizontal="center" vertical="center" wrapText="1"/>
    </xf>
    <xf numFmtId="0" fontId="3" fillId="4" borderId="50" xfId="0" applyFont="1" applyFill="1" applyBorder="1" applyAlignment="1">
      <alignment horizontal="center" vertical="center" wrapText="1"/>
    </xf>
    <xf numFmtId="0" fontId="7" fillId="2" borderId="5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3" fillId="3" borderId="51" xfId="0" applyFont="1" applyFill="1" applyBorder="1" applyAlignment="1">
      <alignment horizontal="center" vertical="center" wrapText="1"/>
    </xf>
    <xf numFmtId="0" fontId="2" fillId="8" borderId="53" xfId="0" applyFont="1" applyFill="1" applyBorder="1" applyAlignment="1">
      <alignment horizontal="center" vertical="center"/>
    </xf>
    <xf numFmtId="0" fontId="2" fillId="7" borderId="53" xfId="0" applyFont="1" applyFill="1" applyBorder="1" applyAlignment="1">
      <alignment horizontal="center" vertical="center"/>
    </xf>
    <xf numFmtId="0" fontId="2" fillId="12" borderId="53" xfId="0" applyFont="1" applyFill="1" applyBorder="1" applyAlignment="1">
      <alignment horizontal="center" vertical="center"/>
    </xf>
    <xf numFmtId="0" fontId="2" fillId="16" borderId="53" xfId="0" applyFont="1" applyFill="1" applyBorder="1" applyAlignment="1">
      <alignment horizontal="center" vertical="center"/>
    </xf>
    <xf numFmtId="0" fontId="2" fillId="14" borderId="55" xfId="0" applyFont="1" applyFill="1" applyBorder="1" applyAlignment="1">
      <alignment horizontal="center" vertical="center"/>
    </xf>
    <xf numFmtId="0" fontId="2" fillId="14" borderId="55" xfId="0" applyFont="1" applyFill="1" applyBorder="1" applyAlignment="1">
      <alignment horizontal="left" vertical="center" wrapText="1"/>
    </xf>
    <xf numFmtId="0" fontId="2" fillId="15" borderId="55" xfId="0" applyFont="1" applyFill="1" applyBorder="1" applyAlignment="1">
      <alignment horizontal="center" vertical="center"/>
    </xf>
    <xf numFmtId="0" fontId="2" fillId="16" borderId="55" xfId="0" applyFont="1" applyFill="1" applyBorder="1" applyAlignment="1">
      <alignment horizontal="center" vertical="center"/>
    </xf>
    <xf numFmtId="0" fontId="2" fillId="4" borderId="55" xfId="0" applyFont="1" applyFill="1" applyBorder="1" applyAlignment="1">
      <alignment horizontal="center" vertical="center"/>
    </xf>
    <xf numFmtId="0" fontId="9" fillId="15" borderId="55" xfId="0" applyFont="1" applyFill="1" applyBorder="1" applyAlignment="1">
      <alignment horizontal="center" vertical="center"/>
    </xf>
    <xf numFmtId="0" fontId="9" fillId="16" borderId="55" xfId="0" applyFont="1" applyFill="1" applyBorder="1" applyAlignment="1">
      <alignment horizontal="center" vertical="center"/>
    </xf>
    <xf numFmtId="0" fontId="9" fillId="4" borderId="55" xfId="0" applyFont="1" applyFill="1" applyBorder="1" applyAlignment="1">
      <alignment horizontal="center" vertical="center"/>
    </xf>
    <xf numFmtId="0" fontId="2" fillId="9" borderId="55" xfId="0" applyFont="1" applyFill="1" applyBorder="1" applyAlignment="1">
      <alignment horizontal="center" vertical="center"/>
    </xf>
    <xf numFmtId="0" fontId="2" fillId="16" borderId="56" xfId="0" applyFont="1" applyFill="1" applyBorder="1" applyAlignment="1">
      <alignment horizontal="center" vertical="center"/>
    </xf>
    <xf numFmtId="0" fontId="14" fillId="22" borderId="15" xfId="0" applyFont="1" applyFill="1" applyBorder="1" applyAlignment="1">
      <alignment horizontal="center" vertical="center" wrapText="1"/>
    </xf>
    <xf numFmtId="0" fontId="16" fillId="24" borderId="15" xfId="0" applyFont="1" applyFill="1" applyBorder="1" applyAlignment="1">
      <alignment horizontal="center" vertical="center" wrapText="1"/>
    </xf>
    <xf numFmtId="0" fontId="17" fillId="26" borderId="15" xfId="0" applyFont="1" applyFill="1" applyBorder="1" applyAlignment="1">
      <alignment horizontal="center" vertical="center" wrapText="1"/>
    </xf>
    <xf numFmtId="0" fontId="15" fillId="23" borderId="21" xfId="0" applyFont="1" applyFill="1" applyBorder="1" applyAlignment="1">
      <alignment horizontal="center" vertical="center" wrapText="1"/>
    </xf>
    <xf numFmtId="0" fontId="12" fillId="25" borderId="21" xfId="0" applyFont="1" applyFill="1" applyBorder="1" applyAlignment="1">
      <alignment horizontal="center" vertical="center" wrapText="1"/>
    </xf>
    <xf numFmtId="0" fontId="13" fillId="21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15" fillId="23" borderId="46" xfId="0" applyFont="1" applyFill="1" applyBorder="1" applyAlignment="1">
      <alignment horizontal="center" vertical="center" wrapText="1"/>
    </xf>
    <xf numFmtId="0" fontId="12" fillId="25" borderId="47" xfId="0" applyFont="1" applyFill="1" applyBorder="1" applyAlignment="1">
      <alignment horizontal="center" vertical="center" wrapText="1"/>
    </xf>
    <xf numFmtId="0" fontId="13" fillId="21" borderId="47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/>
    <xf numFmtId="164" fontId="20" fillId="0" borderId="15" xfId="0" applyNumberFormat="1" applyFont="1" applyFill="1" applyBorder="1" applyAlignment="1"/>
    <xf numFmtId="0" fontId="19" fillId="0" borderId="0" xfId="0" applyFont="1" applyFill="1" applyAlignment="1">
      <alignment horizontal="center"/>
    </xf>
    <xf numFmtId="0" fontId="20" fillId="0" borderId="0" xfId="0" applyFont="1" applyFill="1" applyAlignment="1"/>
    <xf numFmtId="0" fontId="22" fillId="0" borderId="15" xfId="0" applyFont="1" applyFill="1" applyBorder="1" applyAlignment="1">
      <alignment horizontal="centerContinuous"/>
    </xf>
    <xf numFmtId="0" fontId="21" fillId="0" borderId="15" xfId="0" applyFont="1" applyFill="1" applyBorder="1" applyAlignment="1">
      <alignment horizontal="centerContinuous"/>
    </xf>
    <xf numFmtId="0" fontId="20" fillId="0" borderId="57" xfId="0" applyFont="1" applyFill="1" applyBorder="1" applyAlignment="1"/>
    <xf numFmtId="0" fontId="20" fillId="0" borderId="0" xfId="0" applyFont="1" applyFill="1" applyBorder="1" applyAlignment="1">
      <alignment horizontal="center"/>
    </xf>
    <xf numFmtId="0" fontId="20" fillId="0" borderId="58" xfId="0" applyFont="1" applyFill="1" applyBorder="1" applyAlignment="1">
      <alignment horizontal="center"/>
    </xf>
    <xf numFmtId="9" fontId="20" fillId="0" borderId="0" xfId="1" applyFont="1" applyFill="1" applyAlignment="1"/>
    <xf numFmtId="0" fontId="20" fillId="0" borderId="0" xfId="0" applyFont="1" applyFill="1" applyBorder="1" applyAlignment="1"/>
    <xf numFmtId="9" fontId="20" fillId="0" borderId="0" xfId="1" applyFont="1" applyFill="1" applyBorder="1" applyAlignment="1"/>
    <xf numFmtId="0" fontId="22" fillId="0" borderId="59" xfId="0" applyFont="1" applyFill="1" applyBorder="1" applyAlignment="1">
      <alignment horizontal="center"/>
    </xf>
    <xf numFmtId="0" fontId="20" fillId="0" borderId="59" xfId="0" applyFont="1" applyFill="1" applyBorder="1" applyAlignment="1"/>
    <xf numFmtId="0" fontId="22" fillId="0" borderId="59" xfId="0" applyFont="1" applyFill="1" applyBorder="1" applyAlignment="1">
      <alignment horizontal="right"/>
    </xf>
    <xf numFmtId="9" fontId="22" fillId="0" borderId="59" xfId="0" applyNumberFormat="1" applyFont="1" applyFill="1" applyBorder="1" applyAlignment="1">
      <alignment horizontal="right"/>
    </xf>
    <xf numFmtId="0" fontId="23" fillId="0" borderId="0" xfId="0" applyFont="1" applyFill="1" applyBorder="1" applyAlignment="1"/>
    <xf numFmtId="9" fontId="23" fillId="0" borderId="0" xfId="1" applyFont="1" applyFill="1" applyBorder="1" applyAlignment="1"/>
    <xf numFmtId="164" fontId="20" fillId="0" borderId="0" xfId="0" applyNumberFormat="1" applyFont="1" applyFill="1" applyBorder="1" applyAlignment="1"/>
    <xf numFmtId="0" fontId="22" fillId="0" borderId="59" xfId="0" applyFont="1" applyFill="1" applyBorder="1" applyAlignment="1">
      <alignment horizontal="centerContinuous"/>
    </xf>
    <xf numFmtId="0" fontId="21" fillId="0" borderId="59" xfId="0" applyFont="1" applyFill="1" applyBorder="1" applyAlignment="1">
      <alignment horizontal="centerContinuous"/>
    </xf>
    <xf numFmtId="9" fontId="22" fillId="0" borderId="59" xfId="1" applyFont="1" applyFill="1" applyBorder="1" applyAlignment="1">
      <alignment horizontal="right"/>
    </xf>
    <xf numFmtId="0" fontId="20" fillId="27" borderId="0" xfId="0" applyFont="1" applyFill="1" applyBorder="1" applyAlignment="1"/>
    <xf numFmtId="164" fontId="20" fillId="27" borderId="0" xfId="0" applyNumberFormat="1" applyFont="1" applyFill="1" applyBorder="1" applyAlignment="1"/>
    <xf numFmtId="0" fontId="22" fillId="0" borderId="59" xfId="0" applyFont="1" applyFill="1" applyBorder="1" applyAlignment="1"/>
    <xf numFmtId="9" fontId="20" fillId="0" borderId="59" xfId="0" applyNumberFormat="1" applyFont="1" applyFill="1" applyBorder="1" applyAlignment="1"/>
    <xf numFmtId="9" fontId="22" fillId="0" borderId="59" xfId="0" applyNumberFormat="1" applyFont="1" applyFill="1" applyBorder="1" applyAlignment="1"/>
    <xf numFmtId="9" fontId="20" fillId="27" borderId="0" xfId="1" applyFont="1" applyFill="1" applyBorder="1" applyAlignment="1"/>
    <xf numFmtId="0" fontId="10" fillId="3" borderId="38" xfId="0" applyFont="1" applyFill="1" applyBorder="1" applyAlignment="1">
      <alignment horizontal="center" wrapText="1"/>
    </xf>
    <xf numFmtId="0" fontId="4" fillId="0" borderId="39" xfId="0" applyFont="1" applyBorder="1"/>
    <xf numFmtId="0" fontId="9" fillId="16" borderId="19" xfId="0" applyFont="1" applyFill="1" applyBorder="1" applyAlignment="1">
      <alignment horizontal="center" vertical="center"/>
    </xf>
    <xf numFmtId="0" fontId="9" fillId="16" borderId="25" xfId="0" applyFont="1" applyFill="1" applyBorder="1" applyAlignment="1">
      <alignment horizontal="center" vertical="center"/>
    </xf>
    <xf numFmtId="0" fontId="9" fillId="16" borderId="31" xfId="0" applyFont="1" applyFill="1" applyBorder="1" applyAlignment="1">
      <alignment horizontal="center" vertical="center"/>
    </xf>
    <xf numFmtId="0" fontId="9" fillId="16" borderId="3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/>
    <xf numFmtId="0" fontId="9" fillId="16" borderId="20" xfId="0" applyFont="1" applyFill="1" applyBorder="1" applyAlignment="1">
      <alignment horizontal="center" vertical="center"/>
    </xf>
    <xf numFmtId="0" fontId="9" fillId="16" borderId="26" xfId="0" applyFont="1" applyFill="1" applyBorder="1" applyAlignment="1">
      <alignment horizontal="center" vertical="center"/>
    </xf>
    <xf numFmtId="0" fontId="9" fillId="16" borderId="32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15" borderId="17" xfId="0" applyFont="1" applyFill="1" applyBorder="1" applyAlignment="1">
      <alignment horizontal="center" vertical="center"/>
    </xf>
    <xf numFmtId="0" fontId="9" fillId="15" borderId="23" xfId="0" applyFont="1" applyFill="1" applyBorder="1" applyAlignment="1">
      <alignment horizontal="center" vertical="center"/>
    </xf>
    <xf numFmtId="0" fontId="9" fillId="15" borderId="29" xfId="0" applyFont="1" applyFill="1" applyBorder="1" applyAlignment="1">
      <alignment horizontal="center" vertical="center"/>
    </xf>
    <xf numFmtId="0" fontId="9" fillId="15" borderId="18" xfId="0" applyFont="1" applyFill="1" applyBorder="1" applyAlignment="1">
      <alignment horizontal="center" vertical="center"/>
    </xf>
    <xf numFmtId="0" fontId="9" fillId="15" borderId="24" xfId="0" applyFont="1" applyFill="1" applyBorder="1" applyAlignment="1">
      <alignment horizontal="center" vertical="center"/>
    </xf>
    <xf numFmtId="0" fontId="9" fillId="15" borderId="30" xfId="0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16" borderId="22" xfId="0" applyFont="1" applyFill="1" applyBorder="1" applyAlignment="1">
      <alignment horizontal="center" vertical="center"/>
    </xf>
    <xf numFmtId="0" fontId="9" fillId="16" borderId="28" xfId="0" applyFont="1" applyFill="1" applyBorder="1" applyAlignment="1">
      <alignment horizontal="center" vertical="center"/>
    </xf>
    <xf numFmtId="0" fontId="9" fillId="16" borderId="35" xfId="0" applyFont="1" applyFill="1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0" fontId="2" fillId="15" borderId="18" xfId="0" applyFont="1" applyFill="1" applyBorder="1" applyAlignment="1">
      <alignment horizontal="center" vertical="center"/>
    </xf>
    <xf numFmtId="0" fontId="2" fillId="16" borderId="22" xfId="0" applyFont="1" applyFill="1" applyBorder="1" applyAlignment="1">
      <alignment horizontal="center" vertical="center"/>
    </xf>
    <xf numFmtId="0" fontId="9" fillId="15" borderId="37" xfId="0" applyFont="1" applyFill="1" applyBorder="1" applyAlignment="1">
      <alignment horizontal="center" vertical="center"/>
    </xf>
    <xf numFmtId="0" fontId="2" fillId="15" borderId="16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9" fillId="15" borderId="33" xfId="0" applyFont="1" applyFill="1" applyBorder="1" applyAlignment="1">
      <alignment horizontal="center" vertical="center"/>
    </xf>
    <xf numFmtId="0" fontId="9" fillId="15" borderId="4" xfId="0" applyFont="1" applyFill="1" applyBorder="1" applyAlignment="1">
      <alignment horizontal="center" vertical="center"/>
    </xf>
    <xf numFmtId="0" fontId="2" fillId="9" borderId="43" xfId="0" applyFont="1" applyFill="1" applyBorder="1" applyAlignment="1">
      <alignment horizontal="center" vertical="center"/>
    </xf>
    <xf numFmtId="0" fontId="2" fillId="9" borderId="41" xfId="0" applyFont="1" applyFill="1" applyBorder="1" applyAlignment="1">
      <alignment horizontal="center" vertical="center"/>
    </xf>
    <xf numFmtId="0" fontId="2" fillId="9" borderId="44" xfId="0" applyFont="1" applyFill="1" applyBorder="1" applyAlignment="1">
      <alignment horizontal="center" vertical="center"/>
    </xf>
    <xf numFmtId="0" fontId="3" fillId="4" borderId="38" xfId="0" applyFont="1" applyFill="1" applyBorder="1" applyAlignment="1">
      <alignment horizontal="center" wrapText="1"/>
    </xf>
    <xf numFmtId="0" fontId="3" fillId="2" borderId="38" xfId="0" applyFont="1" applyFill="1" applyBorder="1" applyAlignment="1">
      <alignment horizontal="center" wrapText="1"/>
    </xf>
    <xf numFmtId="0" fontId="3" fillId="3" borderId="38" xfId="0" applyFont="1" applyFill="1" applyBorder="1" applyAlignment="1">
      <alignment horizontal="center" wrapText="1"/>
    </xf>
    <xf numFmtId="0" fontId="2" fillId="18" borderId="15" xfId="0" applyFont="1" applyFill="1" applyBorder="1" applyAlignment="1">
      <alignment horizontal="center" vertical="center" wrapText="1"/>
    </xf>
    <xf numFmtId="0" fontId="4" fillId="17" borderId="15" xfId="0" applyFont="1" applyFill="1" applyBorder="1"/>
    <xf numFmtId="0" fontId="6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/>
    <xf numFmtId="0" fontId="2" fillId="19" borderId="15" xfId="0" applyFont="1" applyFill="1" applyBorder="1" applyAlignment="1">
      <alignment horizontal="center" vertical="center"/>
    </xf>
    <xf numFmtId="0" fontId="4" fillId="20" borderId="15" xfId="0" applyFont="1" applyFill="1" applyBorder="1"/>
    <xf numFmtId="0" fontId="2" fillId="19" borderId="15" xfId="0" applyFont="1" applyFill="1" applyBorder="1" applyAlignment="1">
      <alignment horizontal="center" vertical="center" wrapText="1"/>
    </xf>
    <xf numFmtId="0" fontId="2" fillId="18" borderId="15" xfId="0" applyFont="1" applyFill="1" applyBorder="1" applyAlignment="1">
      <alignment horizontal="center" vertical="center"/>
    </xf>
    <xf numFmtId="0" fontId="2" fillId="14" borderId="6" xfId="0" applyFont="1" applyFill="1" applyBorder="1" applyAlignment="1">
      <alignment horizontal="center" vertical="center"/>
    </xf>
    <xf numFmtId="0" fontId="4" fillId="0" borderId="10" xfId="0" applyFont="1" applyBorder="1"/>
    <xf numFmtId="0" fontId="4" fillId="0" borderId="11" xfId="0" applyFont="1" applyBorder="1"/>
    <xf numFmtId="0" fontId="2" fillId="14" borderId="6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9" xfId="0" applyFont="1" applyBorder="1"/>
    <xf numFmtId="0" fontId="2" fillId="6" borderId="6" xfId="0" applyFont="1" applyFill="1" applyBorder="1" applyAlignment="1">
      <alignment horizontal="center" vertical="center"/>
    </xf>
    <xf numFmtId="0" fontId="4" fillId="0" borderId="3" xfId="0" applyFont="1" applyBorder="1"/>
    <xf numFmtId="0" fontId="2" fillId="6" borderId="6" xfId="0" applyFont="1" applyFill="1" applyBorder="1" applyAlignment="1">
      <alignment horizontal="left" vertical="center" wrapText="1"/>
    </xf>
    <xf numFmtId="0" fontId="2" fillId="10" borderId="6" xfId="0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 wrapText="1"/>
    </xf>
    <xf numFmtId="0" fontId="8" fillId="0" borderId="39" xfId="0" applyFont="1" applyBorder="1"/>
    <xf numFmtId="0" fontId="3" fillId="3" borderId="38" xfId="0" applyFont="1" applyFill="1" applyBorder="1" applyAlignment="1">
      <alignment horizontal="center" vertical="center" wrapText="1"/>
    </xf>
    <xf numFmtId="0" fontId="8" fillId="0" borderId="39" xfId="0" applyFont="1" applyBorder="1" applyAlignment="1">
      <alignment vertical="center"/>
    </xf>
    <xf numFmtId="0" fontId="7" fillId="4" borderId="38" xfId="0" applyFont="1" applyFill="1" applyBorder="1" applyAlignment="1">
      <alignment horizontal="center" wrapText="1"/>
    </xf>
    <xf numFmtId="0" fontId="7" fillId="2" borderId="38" xfId="0" applyFont="1" applyFill="1" applyBorder="1" applyAlignment="1">
      <alignment horizontal="center" wrapText="1"/>
    </xf>
    <xf numFmtId="0" fontId="7" fillId="3" borderId="38" xfId="0" applyFont="1" applyFill="1" applyBorder="1" applyAlignment="1">
      <alignment horizontal="center" wrapText="1"/>
    </xf>
    <xf numFmtId="0" fontId="7" fillId="3" borderId="39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2" fillId="0" borderId="0" xfId="0" applyFont="1" applyAlignment="1">
      <alignment horizontal="left" vertical="center" wrapText="1"/>
    </xf>
    <xf numFmtId="0" fontId="5" fillId="4" borderId="38" xfId="0" applyFont="1" applyFill="1" applyBorder="1" applyAlignment="1">
      <alignment horizontal="center" wrapText="1"/>
    </xf>
    <xf numFmtId="0" fontId="7" fillId="4" borderId="39" xfId="0" applyFont="1" applyFill="1" applyBorder="1" applyAlignment="1">
      <alignment horizontal="center" wrapText="1"/>
    </xf>
    <xf numFmtId="0" fontId="7" fillId="2" borderId="39" xfId="0" applyFont="1" applyFill="1" applyBorder="1" applyAlignment="1">
      <alignment horizontal="center" wrapText="1"/>
    </xf>
    <xf numFmtId="0" fontId="9" fillId="15" borderId="16" xfId="0" applyFont="1" applyFill="1" applyBorder="1" applyAlignment="1">
      <alignment horizontal="center" vertical="center"/>
    </xf>
    <xf numFmtId="0" fontId="2" fillId="14" borderId="15" xfId="0" applyFont="1" applyFill="1" applyBorder="1" applyAlignment="1">
      <alignment horizontal="center" vertical="center"/>
    </xf>
    <xf numFmtId="0" fontId="4" fillId="0" borderId="15" xfId="0" applyFont="1" applyBorder="1"/>
    <xf numFmtId="0" fontId="4" fillId="0" borderId="55" xfId="0" applyFont="1" applyBorder="1"/>
    <xf numFmtId="0" fontId="2" fillId="14" borderId="15" xfId="0" applyFont="1" applyFill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4" fillId="0" borderId="52" xfId="0" applyFont="1" applyBorder="1"/>
    <xf numFmtId="0" fontId="4" fillId="0" borderId="54" xfId="0" applyFont="1" applyBorder="1"/>
    <xf numFmtId="0" fontId="2" fillId="6" borderId="15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left" vertical="center" wrapText="1"/>
    </xf>
    <xf numFmtId="0" fontId="2" fillId="10" borderId="15" xfId="0" applyFont="1" applyFill="1" applyBorder="1" applyAlignment="1">
      <alignment horizontal="center" vertical="center"/>
    </xf>
    <xf numFmtId="0" fontId="2" fillId="10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21">
    <dxf>
      <font>
        <color rgb="FFFF0000"/>
      </font>
      <fill>
        <patternFill>
          <bgColor theme="9" tint="0.79998168889431442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/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/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/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/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/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Revelación de las bases de medición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A8C-4B16-8DD7-73E4B01C88F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A8C-4B16-8DD7-73E4B01C88F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A8C-4B16-8DD7-73E4B01C88F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TABULACION!$B$5:$B$7</c:f>
              <c:strCache>
                <c:ptCount val="3"/>
                <c:pt idx="0">
                  <c:v>SI</c:v>
                </c:pt>
                <c:pt idx="1">
                  <c:v>NO</c:v>
                </c:pt>
                <c:pt idx="2">
                  <c:v>NO REPORTO REVELACIONES</c:v>
                </c:pt>
              </c:strCache>
            </c:strRef>
          </c:cat>
          <c:val>
            <c:numRef>
              <c:f>TABULACION!$D$5:$D$7</c:f>
              <c:numCache>
                <c:formatCode>0%</c:formatCode>
                <c:ptCount val="3"/>
                <c:pt idx="0">
                  <c:v>0.6097560975609756</c:v>
                </c:pt>
                <c:pt idx="1">
                  <c:v>0.12195121951219512</c:v>
                </c:pt>
                <c:pt idx="2">
                  <c:v>0.26829268292682928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25-4C5F-98E6-F182B9A9551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Revelación de los métodos de depreciación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BC0-4E11-8F9A-AA762D33FC7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BC0-4E11-8F9A-AA762D33FC7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BC0-4E11-8F9A-AA762D33FC7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TABULACION!$B$29:$B$31</c:f>
              <c:strCache>
                <c:ptCount val="3"/>
                <c:pt idx="0">
                  <c:v>SI</c:v>
                </c:pt>
                <c:pt idx="1">
                  <c:v>NO</c:v>
                </c:pt>
                <c:pt idx="2">
                  <c:v>NO REPORTO REVELACIONES</c:v>
                </c:pt>
              </c:strCache>
            </c:strRef>
          </c:cat>
          <c:val>
            <c:numRef>
              <c:f>TABULACION!$D$29:$D$31</c:f>
              <c:numCache>
                <c:formatCode>0%</c:formatCode>
                <c:ptCount val="3"/>
                <c:pt idx="0">
                  <c:v>0.58536585365853655</c:v>
                </c:pt>
                <c:pt idx="1">
                  <c:v>0.14634146341463414</c:v>
                </c:pt>
                <c:pt idx="2">
                  <c:v>0.26829268292682928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6D-423E-994F-55F4A64A44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Revelación de las vidas útiles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16A-4062-9299-AB4B284BDE7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16A-4062-9299-AB4B284BDE7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16A-4062-9299-AB4B284BDE7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TABULACION!$B$52:$B$54</c:f>
              <c:strCache>
                <c:ptCount val="3"/>
                <c:pt idx="0">
                  <c:v>SI</c:v>
                </c:pt>
                <c:pt idx="1">
                  <c:v>NO</c:v>
                </c:pt>
                <c:pt idx="2">
                  <c:v>NO REPORTO REVELACIONES</c:v>
                </c:pt>
              </c:strCache>
            </c:strRef>
          </c:cat>
          <c:val>
            <c:numRef>
              <c:f>TABULACION!$D$52:$D$54</c:f>
              <c:numCache>
                <c:formatCode>0%</c:formatCode>
                <c:ptCount val="3"/>
                <c:pt idx="0">
                  <c:v>0.35365853658536583</c:v>
                </c:pt>
                <c:pt idx="1">
                  <c:v>0.37804878048780488</c:v>
                </c:pt>
                <c:pt idx="2">
                  <c:v>0.26829268292682928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C6-460F-A8E8-17FD8C1A8B7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Revelación del importe bruto en libros y la depreciación acumulada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FCB-4C10-A12B-9FFD0A91480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FCB-4C10-A12B-9FFD0A91480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FCB-4C10-A12B-9FFD0A91480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TABULACION!$B$76:$B$78</c:f>
              <c:strCache>
                <c:ptCount val="3"/>
                <c:pt idx="0">
                  <c:v>SI</c:v>
                </c:pt>
                <c:pt idx="1">
                  <c:v>NO</c:v>
                </c:pt>
                <c:pt idx="2">
                  <c:v>NO REPORTO REVELACIONES</c:v>
                </c:pt>
              </c:strCache>
            </c:strRef>
          </c:cat>
          <c:val>
            <c:numRef>
              <c:f>TABULACION!$D$76:$D$78</c:f>
              <c:numCache>
                <c:formatCode>0%</c:formatCode>
                <c:ptCount val="3"/>
                <c:pt idx="0">
                  <c:v>0.52439024390243905</c:v>
                </c:pt>
                <c:pt idx="1">
                  <c:v>0.2073170731707317</c:v>
                </c:pt>
                <c:pt idx="2">
                  <c:v>0.26829268292682928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83-47D5-9100-73A0DDEF069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Revelación de una conciliación entre los importes en libros al principio y al final del período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TABULACION!$B$107</c:f>
              <c:strCache>
                <c:ptCount val="1"/>
                <c:pt idx="0">
                  <c:v>SI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TABULACION!$A$108:$A$114</c:f>
              <c:strCache>
                <c:ptCount val="7"/>
                <c:pt idx="0">
                  <c:v>Adiciones</c:v>
                </c:pt>
                <c:pt idx="1">
                  <c:v>Disposiciones</c:v>
                </c:pt>
                <c:pt idx="2">
                  <c:v>Combinaciones de negocios</c:v>
                </c:pt>
                <c:pt idx="3">
                  <c:v>Transferencias a propiedades de inversión</c:v>
                </c:pt>
                <c:pt idx="4">
                  <c:v>Pérdidas por deterioro </c:v>
                </c:pt>
                <c:pt idx="5">
                  <c:v> depreciación</c:v>
                </c:pt>
                <c:pt idx="6">
                  <c:v>Otros cambios</c:v>
                </c:pt>
              </c:strCache>
            </c:strRef>
          </c:cat>
          <c:val>
            <c:numRef>
              <c:f>TABULACION!$B$108:$B$114</c:f>
              <c:numCache>
                <c:formatCode>0%</c:formatCode>
                <c:ptCount val="7"/>
                <c:pt idx="0">
                  <c:v>0.58536585365853655</c:v>
                </c:pt>
                <c:pt idx="1">
                  <c:v>0.58536585365853655</c:v>
                </c:pt>
                <c:pt idx="2">
                  <c:v>0.58536585365853655</c:v>
                </c:pt>
                <c:pt idx="3">
                  <c:v>0.58536585365853655</c:v>
                </c:pt>
                <c:pt idx="4">
                  <c:v>0.58536585365853655</c:v>
                </c:pt>
                <c:pt idx="5">
                  <c:v>0.58536585365853655</c:v>
                </c:pt>
                <c:pt idx="6">
                  <c:v>0.58536585365853655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75-4831-A237-C8753329F2E1}"/>
            </c:ext>
          </c:extLst>
        </c:ser>
        <c:ser>
          <c:idx val="1"/>
          <c:order val="1"/>
          <c:tx>
            <c:strRef>
              <c:f>TABULACION!$C$107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TABULACION!$A$108:$A$114</c:f>
              <c:strCache>
                <c:ptCount val="7"/>
                <c:pt idx="0">
                  <c:v>Adiciones</c:v>
                </c:pt>
                <c:pt idx="1">
                  <c:v>Disposiciones</c:v>
                </c:pt>
                <c:pt idx="2">
                  <c:v>Combinaciones de negocios</c:v>
                </c:pt>
                <c:pt idx="3">
                  <c:v>Transferencias a propiedades de inversión</c:v>
                </c:pt>
                <c:pt idx="4">
                  <c:v>Pérdidas por deterioro </c:v>
                </c:pt>
                <c:pt idx="5">
                  <c:v> depreciación</c:v>
                </c:pt>
                <c:pt idx="6">
                  <c:v>Otros cambios</c:v>
                </c:pt>
              </c:strCache>
            </c:strRef>
          </c:cat>
          <c:val>
            <c:numRef>
              <c:f>TABULACION!$C$108:$C$114</c:f>
              <c:numCache>
                <c:formatCode>0%</c:formatCode>
                <c:ptCount val="7"/>
                <c:pt idx="0">
                  <c:v>0.14634146341463414</c:v>
                </c:pt>
                <c:pt idx="1">
                  <c:v>0.14634146341463414</c:v>
                </c:pt>
                <c:pt idx="2">
                  <c:v>0.14634146341463414</c:v>
                </c:pt>
                <c:pt idx="3">
                  <c:v>0.14634146341463414</c:v>
                </c:pt>
                <c:pt idx="4">
                  <c:v>0.14634146341463414</c:v>
                </c:pt>
                <c:pt idx="5">
                  <c:v>0.14634146341463414</c:v>
                </c:pt>
                <c:pt idx="6">
                  <c:v>0.14634146341463414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75-4831-A237-C8753329F2E1}"/>
            </c:ext>
          </c:extLst>
        </c:ser>
        <c:ser>
          <c:idx val="2"/>
          <c:order val="2"/>
          <c:tx>
            <c:strRef>
              <c:f>TABULACION!$D$107</c:f>
              <c:strCache>
                <c:ptCount val="1"/>
                <c:pt idx="0">
                  <c:v>NO REPORTO REVELACIONES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TABULACION!$A$108:$A$114</c:f>
              <c:strCache>
                <c:ptCount val="7"/>
                <c:pt idx="0">
                  <c:v>Adiciones</c:v>
                </c:pt>
                <c:pt idx="1">
                  <c:v>Disposiciones</c:v>
                </c:pt>
                <c:pt idx="2">
                  <c:v>Combinaciones de negocios</c:v>
                </c:pt>
                <c:pt idx="3">
                  <c:v>Transferencias a propiedades de inversión</c:v>
                </c:pt>
                <c:pt idx="4">
                  <c:v>Pérdidas por deterioro </c:v>
                </c:pt>
                <c:pt idx="5">
                  <c:v> depreciación</c:v>
                </c:pt>
                <c:pt idx="6">
                  <c:v>Otros cambios</c:v>
                </c:pt>
              </c:strCache>
            </c:strRef>
          </c:cat>
          <c:val>
            <c:numRef>
              <c:f>TABULACION!$D$108:$D$114</c:f>
              <c:numCache>
                <c:formatCode>0%</c:formatCode>
                <c:ptCount val="7"/>
                <c:pt idx="0">
                  <c:v>0.26829268292682928</c:v>
                </c:pt>
                <c:pt idx="1">
                  <c:v>0.26829268292682928</c:v>
                </c:pt>
                <c:pt idx="2">
                  <c:v>0.26829268292682928</c:v>
                </c:pt>
                <c:pt idx="3">
                  <c:v>0.26829268292682928</c:v>
                </c:pt>
                <c:pt idx="4">
                  <c:v>0.26829268292682928</c:v>
                </c:pt>
                <c:pt idx="5">
                  <c:v>0.26829268292682928</c:v>
                </c:pt>
                <c:pt idx="6">
                  <c:v>0.26829268292682928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75-4831-A237-C8753329F2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68800856"/>
        <c:axId val="317728760"/>
        <c:axId val="0"/>
      </c:bar3DChart>
      <c:catAx>
        <c:axId val="368800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17728760"/>
        <c:crosses val="autoZero"/>
        <c:auto val="1"/>
        <c:lblAlgn val="ctr"/>
        <c:lblOffset val="100"/>
        <c:noMultiLvlLbl val="0"/>
      </c:catAx>
      <c:valAx>
        <c:axId val="317728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8800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Revelación</a:t>
            </a:r>
            <a:r>
              <a:rPr lang="es-CO" baseline="0"/>
              <a:t> de existencia de </a:t>
            </a:r>
            <a:r>
              <a:rPr lang="es-CO"/>
              <a:t>restricciones o  pignoraciones</a:t>
            </a:r>
            <a:r>
              <a:rPr lang="es-CO" baseline="0"/>
              <a:t> </a:t>
            </a:r>
            <a:r>
              <a:rPr lang="es-CO"/>
              <a:t>como garantía de deudas.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7F84-4CBC-BB98-DB2AAFCD61B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7F84-4CBC-BB98-DB2AAFCD61B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7F84-4CBC-BB98-DB2AAFCD61B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TABULACION!$B$136:$B$138</c:f>
              <c:strCache>
                <c:ptCount val="3"/>
                <c:pt idx="0">
                  <c:v>SI</c:v>
                </c:pt>
                <c:pt idx="1">
                  <c:v>NO</c:v>
                </c:pt>
                <c:pt idx="2">
                  <c:v>NO REPORTO REVELACIONES</c:v>
                </c:pt>
              </c:strCache>
            </c:strRef>
          </c:cat>
          <c:val>
            <c:numRef>
              <c:f>TABULACION!$D$136:$D$138</c:f>
              <c:numCache>
                <c:formatCode>0%</c:formatCode>
                <c:ptCount val="3"/>
                <c:pt idx="0">
                  <c:v>0</c:v>
                </c:pt>
                <c:pt idx="1">
                  <c:v>0.73170731707317072</c:v>
                </c:pt>
                <c:pt idx="2">
                  <c:v>0.26829268292682928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A7-4C57-AF2E-233E39CA776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</a:t>
            </a:r>
            <a:r>
              <a:rPr lang="es-CO" sz="1400" b="0" i="0" u="none" strike="noStrike" baseline="0">
                <a:effectLst/>
              </a:rPr>
              <a:t>Revelación de c</a:t>
            </a:r>
            <a:r>
              <a:rPr lang="es-CO"/>
              <a:t>ompromisos contractuales para la adquisición de propiedades, planta y equipo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D99-4DC2-9233-71B48DA0464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D99-4DC2-9233-71B48DA0464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D99-4DC2-9233-71B48DA0464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TABULACION!$B$160:$B$162</c:f>
              <c:strCache>
                <c:ptCount val="3"/>
                <c:pt idx="0">
                  <c:v>SI</c:v>
                </c:pt>
                <c:pt idx="1">
                  <c:v>NO</c:v>
                </c:pt>
                <c:pt idx="2">
                  <c:v>NO REPORTO REVELACIONES</c:v>
                </c:pt>
              </c:strCache>
            </c:strRef>
          </c:cat>
          <c:val>
            <c:numRef>
              <c:f>TABULACION!$D$160:$D$162</c:f>
              <c:numCache>
                <c:formatCode>0%</c:formatCode>
                <c:ptCount val="3"/>
                <c:pt idx="0">
                  <c:v>0</c:v>
                </c:pt>
                <c:pt idx="1">
                  <c:v>0.73170731707317072</c:v>
                </c:pt>
                <c:pt idx="2">
                  <c:v>0.26829268292682928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4B-4397-B4BD-B97A52D784F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baseline="0">
                <a:effectLst/>
              </a:rPr>
              <a:t>Revelación de p</a:t>
            </a:r>
            <a:r>
              <a:rPr lang="es-CO"/>
              <a:t>ropiedades de inversión cuyo valor razonable no puede medirse con fiabilidad </a:t>
            </a:r>
          </a:p>
          <a:p>
            <a:pPr>
              <a:defRPr/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4166666666666662E-2"/>
          <c:y val="0.30358048993875764"/>
          <c:w val="0.90694444444444444"/>
          <c:h val="0.4965190288713911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D14-4D73-8A99-2F93D5DD138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D14-4D73-8A99-2F93D5DD138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D14-4D73-8A99-2F93D5DD138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TABULACION!$B$185:$B$187</c:f>
              <c:strCache>
                <c:ptCount val="3"/>
                <c:pt idx="0">
                  <c:v>SI</c:v>
                </c:pt>
                <c:pt idx="1">
                  <c:v>NO</c:v>
                </c:pt>
                <c:pt idx="2">
                  <c:v>NO REPORTO REVELACIONES</c:v>
                </c:pt>
              </c:strCache>
            </c:strRef>
          </c:cat>
          <c:val>
            <c:numRef>
              <c:f>TABULACION!$D$185:$D$187</c:f>
              <c:numCache>
                <c:formatCode>0%</c:formatCode>
                <c:ptCount val="3"/>
                <c:pt idx="0">
                  <c:v>0.14634146341463414</c:v>
                </c:pt>
                <c:pt idx="1">
                  <c:v>0.58536585365853655</c:v>
                </c:pt>
                <c:pt idx="2">
                  <c:v>0.26829268292682928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3A-485F-A409-5AFBFC2771A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Cuando los elementos de propiedades, planta y equipo se contabilicen por sus</a:t>
            </a:r>
          </a:p>
          <a:p>
            <a:pPr>
              <a:defRPr/>
            </a:pPr>
            <a:r>
              <a:rPr lang="es-CO"/>
              <a:t>importes revaluados se revelara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TABULACION!$B$214</c:f>
              <c:strCache>
                <c:ptCount val="1"/>
                <c:pt idx="0">
                  <c:v>SI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TABULACION!$A$215:$A$219</c:f>
              <c:strCache>
                <c:ptCount val="5"/>
                <c:pt idx="0">
                  <c:v>Revaluacion</c:v>
                </c:pt>
                <c:pt idx="1">
                  <c:v>Tasador independiente</c:v>
                </c:pt>
                <c:pt idx="2">
                  <c:v>Estimar valores razonables</c:v>
                </c:pt>
                <c:pt idx="3">
                  <c:v>Contabilizacion modelo del costo</c:v>
                </c:pt>
                <c:pt idx="4">
                  <c:v>Superávit de revaluación</c:v>
                </c:pt>
              </c:strCache>
            </c:strRef>
          </c:cat>
          <c:val>
            <c:numRef>
              <c:f>TABULACION!$B$215:$B$219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4B-427C-BFAB-8577E3537B03}"/>
            </c:ext>
          </c:extLst>
        </c:ser>
        <c:ser>
          <c:idx val="1"/>
          <c:order val="1"/>
          <c:tx>
            <c:strRef>
              <c:f>TABULACION!$C$214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TABULACION!$A$215:$A$219</c:f>
              <c:strCache>
                <c:ptCount val="5"/>
                <c:pt idx="0">
                  <c:v>Revaluacion</c:v>
                </c:pt>
                <c:pt idx="1">
                  <c:v>Tasador independiente</c:v>
                </c:pt>
                <c:pt idx="2">
                  <c:v>Estimar valores razonables</c:v>
                </c:pt>
                <c:pt idx="3">
                  <c:v>Contabilizacion modelo del costo</c:v>
                </c:pt>
                <c:pt idx="4">
                  <c:v>Superávit de revaluación</c:v>
                </c:pt>
              </c:strCache>
            </c:strRef>
          </c:cat>
          <c:val>
            <c:numRef>
              <c:f>TABULACION!$C$215:$C$219</c:f>
              <c:numCache>
                <c:formatCode>0%</c:formatCode>
                <c:ptCount val="5"/>
                <c:pt idx="0">
                  <c:v>0.73170731707317072</c:v>
                </c:pt>
                <c:pt idx="1">
                  <c:v>0.73170731707317072</c:v>
                </c:pt>
                <c:pt idx="2">
                  <c:v>0.73170731707317072</c:v>
                </c:pt>
                <c:pt idx="3">
                  <c:v>0.73170731707317072</c:v>
                </c:pt>
                <c:pt idx="4">
                  <c:v>0.73170731707317072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4B-427C-BFAB-8577E3537B03}"/>
            </c:ext>
          </c:extLst>
        </c:ser>
        <c:ser>
          <c:idx val="2"/>
          <c:order val="2"/>
          <c:tx>
            <c:strRef>
              <c:f>TABULACION!$D$214</c:f>
              <c:strCache>
                <c:ptCount val="1"/>
                <c:pt idx="0">
                  <c:v>NO REPORTO REVELACIONES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TABULACION!$A$215:$A$219</c:f>
              <c:strCache>
                <c:ptCount val="5"/>
                <c:pt idx="0">
                  <c:v>Revaluacion</c:v>
                </c:pt>
                <c:pt idx="1">
                  <c:v>Tasador independiente</c:v>
                </c:pt>
                <c:pt idx="2">
                  <c:v>Estimar valores razonables</c:v>
                </c:pt>
                <c:pt idx="3">
                  <c:v>Contabilizacion modelo del costo</c:v>
                </c:pt>
                <c:pt idx="4">
                  <c:v>Superávit de revaluación</c:v>
                </c:pt>
              </c:strCache>
            </c:strRef>
          </c:cat>
          <c:val>
            <c:numRef>
              <c:f>TABULACION!$D$215:$D$219</c:f>
              <c:numCache>
                <c:formatCode>0%</c:formatCode>
                <c:ptCount val="5"/>
                <c:pt idx="0">
                  <c:v>0.26829268292682928</c:v>
                </c:pt>
                <c:pt idx="1">
                  <c:v>0.26829268292682928</c:v>
                </c:pt>
                <c:pt idx="2">
                  <c:v>0.26829268292682928</c:v>
                </c:pt>
                <c:pt idx="3">
                  <c:v>0.26829268292682928</c:v>
                </c:pt>
                <c:pt idx="4">
                  <c:v>0.26829268292682928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4B-427C-BFAB-8577E3537B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69317696"/>
        <c:axId val="369476840"/>
        <c:axId val="0"/>
      </c:bar3DChart>
      <c:catAx>
        <c:axId val="369317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9476840"/>
        <c:crosses val="autoZero"/>
        <c:auto val="1"/>
        <c:lblAlgn val="ctr"/>
        <c:lblOffset val="100"/>
        <c:noMultiLvlLbl val="0"/>
      </c:catAx>
      <c:valAx>
        <c:axId val="369476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9317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baseline="0">
                <a:effectLst/>
              </a:rPr>
              <a:t>Revelación de p</a:t>
            </a:r>
            <a:r>
              <a:rPr lang="es-CO"/>
              <a:t>ropiedades</a:t>
            </a:r>
            <a:r>
              <a:rPr lang="es-CO" baseline="0"/>
              <a:t> de inversion 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959-4BFB-A7E6-BB5DC310BBB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959-4BFB-A7E6-BB5DC310BBB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959-4BFB-A7E6-BB5DC310BBB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TABULACION!$B$246:$B$248</c:f>
              <c:strCache>
                <c:ptCount val="3"/>
                <c:pt idx="0">
                  <c:v>SI</c:v>
                </c:pt>
                <c:pt idx="1">
                  <c:v>NO</c:v>
                </c:pt>
                <c:pt idx="2">
                  <c:v>NO REPORTO REVELACIONES</c:v>
                </c:pt>
              </c:strCache>
            </c:strRef>
          </c:cat>
          <c:val>
            <c:numRef>
              <c:f>TABULACION!$D$246:$D$248</c:f>
              <c:numCache>
                <c:formatCode>0%</c:formatCode>
                <c:ptCount val="3"/>
                <c:pt idx="0">
                  <c:v>1.2195121951219513E-2</c:v>
                </c:pt>
                <c:pt idx="1">
                  <c:v>0.71951219512195119</c:v>
                </c:pt>
                <c:pt idx="2">
                  <c:v>0.26829268292682928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EB-4573-9816-0D3440AB742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baseline="0">
                <a:effectLst/>
              </a:rPr>
              <a:t>Revelación de p</a:t>
            </a:r>
            <a:r>
              <a:rPr lang="es-CO"/>
              <a:t>erdidas</a:t>
            </a:r>
            <a:r>
              <a:rPr lang="es-CO" baseline="0"/>
              <a:t> por deterioro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95D-4F81-A40A-5F9AFE4694A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95D-4F81-A40A-5F9AFE4694A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95D-4F81-A40A-5F9AFE4694A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TABULACION!$B$269:$B$271</c:f>
              <c:strCache>
                <c:ptCount val="3"/>
                <c:pt idx="0">
                  <c:v>SI</c:v>
                </c:pt>
                <c:pt idx="1">
                  <c:v>NO</c:v>
                </c:pt>
                <c:pt idx="2">
                  <c:v>NO REPORTO REVELACIONES</c:v>
                </c:pt>
              </c:strCache>
            </c:strRef>
          </c:cat>
          <c:val>
            <c:numRef>
              <c:f>TABULACION!$D$269:$D$271</c:f>
              <c:numCache>
                <c:formatCode>0%</c:formatCode>
                <c:ptCount val="3"/>
                <c:pt idx="0">
                  <c:v>0.13414634146341464</c:v>
                </c:pt>
                <c:pt idx="1">
                  <c:v>0.59756097560975607</c:v>
                </c:pt>
                <c:pt idx="2">
                  <c:v>0.26829268292682928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AB-4B88-B50A-B6145FA0C55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9</xdr:row>
      <xdr:rowOff>0</xdr:rowOff>
    </xdr:from>
    <xdr:to>
      <xdr:col>4</xdr:col>
      <xdr:colOff>695325</xdr:colOff>
      <xdr:row>23</xdr:row>
      <xdr:rowOff>76200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295275</xdr:colOff>
      <xdr:row>33</xdr:row>
      <xdr:rowOff>19050</xdr:rowOff>
    </xdr:from>
    <xdr:to>
      <xdr:col>4</xdr:col>
      <xdr:colOff>238125</xdr:colOff>
      <xdr:row>46</xdr:row>
      <xdr:rowOff>161925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133350</xdr:colOff>
      <xdr:row>55</xdr:row>
      <xdr:rowOff>133350</xdr:rowOff>
    </xdr:from>
    <xdr:to>
      <xdr:col>4</xdr:col>
      <xdr:colOff>76200</xdr:colOff>
      <xdr:row>69</xdr:row>
      <xdr:rowOff>76200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80</xdr:row>
      <xdr:rowOff>9525</xdr:rowOff>
    </xdr:from>
    <xdr:to>
      <xdr:col>3</xdr:col>
      <xdr:colOff>733425</xdr:colOff>
      <xdr:row>93</xdr:row>
      <xdr:rowOff>152400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85725</xdr:colOff>
      <xdr:row>115</xdr:row>
      <xdr:rowOff>28575</xdr:rowOff>
    </xdr:from>
    <xdr:to>
      <xdr:col>4</xdr:col>
      <xdr:colOff>28575</xdr:colOff>
      <xdr:row>128</xdr:row>
      <xdr:rowOff>171450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333375</xdr:colOff>
      <xdr:row>139</xdr:row>
      <xdr:rowOff>171450</xdr:rowOff>
    </xdr:from>
    <xdr:to>
      <xdr:col>4</xdr:col>
      <xdr:colOff>276225</xdr:colOff>
      <xdr:row>153</xdr:row>
      <xdr:rowOff>114300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104775</xdr:colOff>
      <xdr:row>163</xdr:row>
      <xdr:rowOff>190500</xdr:rowOff>
    </xdr:from>
    <xdr:to>
      <xdr:col>4</xdr:col>
      <xdr:colOff>47625</xdr:colOff>
      <xdr:row>177</xdr:row>
      <xdr:rowOff>133350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76200</xdr:colOff>
      <xdr:row>188</xdr:row>
      <xdr:rowOff>123825</xdr:rowOff>
    </xdr:from>
    <xdr:to>
      <xdr:col>4</xdr:col>
      <xdr:colOff>19050</xdr:colOff>
      <xdr:row>202</xdr:row>
      <xdr:rowOff>66675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561975</xdr:colOff>
      <xdr:row>226</xdr:row>
      <xdr:rowOff>38100</xdr:rowOff>
    </xdr:from>
    <xdr:to>
      <xdr:col>4</xdr:col>
      <xdr:colOff>504825</xdr:colOff>
      <xdr:row>239</xdr:row>
      <xdr:rowOff>180975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285750</xdr:colOff>
      <xdr:row>250</xdr:row>
      <xdr:rowOff>9525</xdr:rowOff>
    </xdr:from>
    <xdr:to>
      <xdr:col>4</xdr:col>
      <xdr:colOff>228600</xdr:colOff>
      <xdr:row>263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466725</xdr:colOff>
      <xdr:row>273</xdr:row>
      <xdr:rowOff>76200</xdr:rowOff>
    </xdr:from>
    <xdr:to>
      <xdr:col>4</xdr:col>
      <xdr:colOff>409575</xdr:colOff>
      <xdr:row>287</xdr:row>
      <xdr:rowOff>19050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N986"/>
  <sheetViews>
    <sheetView showGridLines="0" topLeftCell="B10" zoomScale="62" zoomScaleNormal="62" workbookViewId="0">
      <selection activeCell="E10" sqref="E10:G16"/>
    </sheetView>
  </sheetViews>
  <sheetFormatPr baseColWidth="10" defaultColWidth="14.42578125" defaultRowHeight="15" customHeight="1" x14ac:dyDescent="0.25"/>
  <cols>
    <col min="1" max="1" width="24.140625" customWidth="1"/>
    <col min="2" max="2" width="15.28515625" customWidth="1"/>
    <col min="3" max="3" width="67.28515625" customWidth="1"/>
    <col min="4" max="4" width="13.42578125" customWidth="1"/>
    <col min="5" max="5" width="48.42578125" customWidth="1"/>
    <col min="6" max="6" width="13.42578125" customWidth="1"/>
    <col min="7" max="7" width="50.5703125" customWidth="1"/>
    <col min="8" max="8" width="29.85546875" customWidth="1"/>
    <col min="9" max="9" width="50.5703125" customWidth="1"/>
    <col min="10" max="10" width="29.85546875" customWidth="1"/>
    <col min="11" max="11" width="50.5703125" customWidth="1"/>
    <col min="12" max="12" width="29.85546875" customWidth="1"/>
    <col min="13" max="13" width="50.5703125" customWidth="1"/>
    <col min="14" max="14" width="29.85546875" customWidth="1"/>
    <col min="15" max="15" width="50.5703125" customWidth="1"/>
    <col min="16" max="16" width="29.85546875" customWidth="1"/>
    <col min="17" max="17" width="50.5703125" customWidth="1"/>
    <col min="18" max="18" width="29.85546875" customWidth="1"/>
    <col min="19" max="19" width="48" customWidth="1"/>
    <col min="20" max="20" width="29.5703125" customWidth="1"/>
    <col min="21" max="21" width="47.140625" customWidth="1"/>
    <col min="22" max="22" width="33.42578125" customWidth="1"/>
    <col min="23" max="23" width="55.28515625" customWidth="1"/>
    <col min="24" max="24" width="32.140625" customWidth="1"/>
    <col min="25" max="25" width="48" customWidth="1"/>
    <col min="26" max="26" width="29.5703125" customWidth="1"/>
    <col min="27" max="27" width="47.140625" customWidth="1"/>
    <col min="28" max="28" width="33.42578125" customWidth="1"/>
    <col min="29" max="29" width="55.28515625" customWidth="1"/>
    <col min="30" max="30" width="32.140625" customWidth="1"/>
    <col min="31" max="31" width="47.140625" customWidth="1"/>
    <col min="32" max="36" width="32.140625" customWidth="1"/>
    <col min="37" max="37" width="41.28515625" customWidth="1"/>
    <col min="38" max="46" width="32.140625" customWidth="1"/>
    <col min="47" max="47" width="44.5703125" bestFit="1" customWidth="1"/>
    <col min="48" max="48" width="35.42578125" bestFit="1" customWidth="1"/>
    <col min="49" max="49" width="70.85546875" bestFit="1" customWidth="1"/>
    <col min="50" max="50" width="29.85546875" bestFit="1" customWidth="1"/>
    <col min="51" max="51" width="70.85546875" bestFit="1" customWidth="1"/>
    <col min="52" max="52" width="29.85546875" bestFit="1" customWidth="1"/>
    <col min="53" max="53" width="44.5703125" bestFit="1" customWidth="1"/>
    <col min="54" max="54" width="35.42578125" bestFit="1" customWidth="1"/>
    <col min="55" max="55" width="44.5703125" bestFit="1" customWidth="1"/>
    <col min="56" max="56" width="29.85546875" bestFit="1" customWidth="1"/>
    <col min="57" max="57" width="44.5703125" bestFit="1" customWidth="1"/>
    <col min="58" max="58" width="29.85546875" bestFit="1" customWidth="1"/>
    <col min="59" max="59" width="44.5703125" bestFit="1" customWidth="1"/>
    <col min="60" max="60" width="35.42578125" bestFit="1" customWidth="1"/>
    <col min="61" max="61" width="44.5703125" customWidth="1"/>
    <col min="62" max="62" width="29.85546875" bestFit="1" customWidth="1"/>
    <col min="63" max="63" width="44.5703125" bestFit="1" customWidth="1"/>
    <col min="64" max="64" width="35.42578125" bestFit="1" customWidth="1"/>
    <col min="65" max="65" width="44.5703125" bestFit="1" customWidth="1"/>
    <col min="66" max="66" width="29.85546875" bestFit="1" customWidth="1"/>
    <col min="67" max="67" width="70.85546875" bestFit="1" customWidth="1"/>
    <col min="68" max="68" width="29.85546875" bestFit="1" customWidth="1"/>
    <col min="69" max="69" width="44.5703125" bestFit="1" customWidth="1"/>
    <col min="70" max="70" width="35.42578125" bestFit="1" customWidth="1"/>
    <col min="71" max="71" width="44.5703125" bestFit="1" customWidth="1"/>
    <col min="72" max="72" width="35.42578125" bestFit="1" customWidth="1"/>
    <col min="73" max="73" width="70.85546875" bestFit="1" customWidth="1"/>
    <col min="74" max="74" width="35.42578125" bestFit="1" customWidth="1"/>
    <col min="75" max="75" width="70.85546875" bestFit="1" customWidth="1"/>
    <col min="76" max="76" width="29.85546875" bestFit="1" customWidth="1"/>
    <col min="77" max="77" width="44.5703125" bestFit="1" customWidth="1"/>
    <col min="78" max="78" width="29.85546875" bestFit="1" customWidth="1"/>
    <col min="79" max="79" width="45.7109375" bestFit="1" customWidth="1"/>
    <col min="80" max="80" width="29.85546875" bestFit="1" customWidth="1"/>
    <col min="81" max="81" width="65.140625" bestFit="1" customWidth="1"/>
    <col min="82" max="82" width="29.85546875" bestFit="1" customWidth="1"/>
    <col min="83" max="83" width="44.5703125" bestFit="1" customWidth="1"/>
    <col min="84" max="84" width="35.42578125" bestFit="1" customWidth="1"/>
    <col min="85" max="85" width="70.85546875" bestFit="1" customWidth="1"/>
    <col min="86" max="86" width="29.85546875" bestFit="1" customWidth="1"/>
    <col min="87" max="87" width="44.5703125" bestFit="1" customWidth="1"/>
    <col min="88" max="88" width="35.42578125" bestFit="1" customWidth="1"/>
    <col min="89" max="89" width="44.5703125" bestFit="1" customWidth="1"/>
    <col min="90" max="90" width="35.42578125" bestFit="1" customWidth="1"/>
    <col min="91" max="91" width="70.85546875" bestFit="1" customWidth="1"/>
    <col min="92" max="92" width="35.42578125" bestFit="1" customWidth="1"/>
    <col min="93" max="93" width="44.5703125" bestFit="1" customWidth="1"/>
    <col min="94" max="94" width="35.42578125" bestFit="1" customWidth="1"/>
    <col min="95" max="95" width="44.5703125" bestFit="1" customWidth="1"/>
    <col min="96" max="96" width="35.42578125" bestFit="1" customWidth="1"/>
    <col min="97" max="97" width="70.85546875" bestFit="1" customWidth="1"/>
    <col min="98" max="98" width="35.42578125" bestFit="1" customWidth="1"/>
    <col min="99" max="99" width="44.5703125" bestFit="1" customWidth="1"/>
    <col min="100" max="100" width="35.42578125" bestFit="1" customWidth="1"/>
    <col min="101" max="101" width="44.5703125" bestFit="1" customWidth="1"/>
    <col min="102" max="102" width="29.85546875" bestFit="1" customWidth="1"/>
    <col min="103" max="103" width="70.85546875" bestFit="1" customWidth="1"/>
    <col min="104" max="104" width="35.42578125" bestFit="1" customWidth="1"/>
    <col min="105" max="105" width="44.5703125" bestFit="1" customWidth="1"/>
    <col min="106" max="106" width="29.85546875" bestFit="1" customWidth="1"/>
    <col min="107" max="107" width="44.5703125" bestFit="1" customWidth="1"/>
    <col min="108" max="108" width="29.85546875" bestFit="1" customWidth="1"/>
    <col min="109" max="109" width="53.5703125" bestFit="1" customWidth="1"/>
    <col min="110" max="110" width="29.85546875" bestFit="1" customWidth="1"/>
    <col min="111" max="111" width="44.5703125" bestFit="1" customWidth="1"/>
    <col min="112" max="112" width="29.85546875" bestFit="1" customWidth="1"/>
    <col min="113" max="113" width="44.5703125" bestFit="1" customWidth="1"/>
    <col min="114" max="114" width="29.85546875" bestFit="1" customWidth="1"/>
    <col min="115" max="115" width="44.5703125" bestFit="1" customWidth="1"/>
    <col min="116" max="116" width="29.85546875" bestFit="1" customWidth="1"/>
    <col min="117" max="117" width="44.5703125" bestFit="1" customWidth="1"/>
    <col min="118" max="118" width="29.85546875" bestFit="1" customWidth="1"/>
    <col min="119" max="119" width="44.5703125" bestFit="1" customWidth="1"/>
    <col min="120" max="120" width="29.85546875" bestFit="1" customWidth="1"/>
    <col min="121" max="121" width="44.5703125" bestFit="1" customWidth="1"/>
    <col min="122" max="122" width="29.85546875" bestFit="1" customWidth="1"/>
    <col min="123" max="123" width="28.5703125" bestFit="1" customWidth="1"/>
    <col min="124" max="124" width="37.5703125" customWidth="1"/>
    <col min="125" max="125" width="68.28515625" customWidth="1"/>
    <col min="126" max="126" width="35.42578125" bestFit="1" customWidth="1"/>
    <col min="127" max="127" width="44.5703125" bestFit="1" customWidth="1"/>
    <col min="128" max="128" width="29.85546875" bestFit="1" customWidth="1"/>
    <col min="129" max="129" width="70.85546875" bestFit="1" customWidth="1"/>
    <col min="130" max="130" width="35.42578125" bestFit="1" customWidth="1"/>
    <col min="131" max="131" width="44.5703125" bestFit="1" customWidth="1"/>
    <col min="132" max="132" width="29.85546875" bestFit="1" customWidth="1"/>
    <col min="133" max="133" width="44.5703125" bestFit="1" customWidth="1"/>
    <col min="134" max="134" width="29.85546875" bestFit="1" customWidth="1"/>
    <col min="135" max="135" width="44.5703125" bestFit="1" customWidth="1"/>
    <col min="136" max="136" width="29.85546875" bestFit="1" customWidth="1"/>
    <col min="137" max="137" width="28.5703125" bestFit="1" customWidth="1"/>
    <col min="138" max="138" width="29.85546875" bestFit="1" customWidth="1"/>
    <col min="139" max="139" width="28.5703125" bestFit="1" customWidth="1"/>
    <col min="140" max="140" width="35.42578125" bestFit="1" customWidth="1"/>
    <col min="141" max="141" width="44.5703125" bestFit="1" customWidth="1"/>
    <col min="142" max="142" width="29.85546875" bestFit="1" customWidth="1"/>
    <col min="143" max="143" width="44.5703125" bestFit="1" customWidth="1"/>
    <col min="144" max="144" width="29.85546875" bestFit="1" customWidth="1"/>
    <col min="145" max="145" width="44.5703125" bestFit="1" customWidth="1"/>
    <col min="146" max="146" width="29.85546875" bestFit="1" customWidth="1"/>
    <col min="147" max="147" width="44.5703125" bestFit="1" customWidth="1"/>
    <col min="148" max="148" width="29.85546875" bestFit="1" customWidth="1"/>
    <col min="149" max="149" width="44.5703125" bestFit="1" customWidth="1"/>
    <col min="150" max="150" width="29.85546875" bestFit="1" customWidth="1"/>
    <col min="151" max="151" width="44.5703125" bestFit="1" customWidth="1"/>
    <col min="152" max="152" width="29.85546875" bestFit="1" customWidth="1"/>
    <col min="153" max="153" width="30.28515625" bestFit="1" customWidth="1"/>
    <col min="154" max="154" width="35.42578125" bestFit="1" customWidth="1"/>
    <col min="155" max="155" width="44.5703125" bestFit="1" customWidth="1"/>
    <col min="156" max="156" width="29.85546875" bestFit="1" customWidth="1"/>
    <col min="157" max="157" width="44.5703125" bestFit="1" customWidth="1"/>
    <col min="158" max="158" width="29.85546875" bestFit="1" customWidth="1"/>
    <col min="159" max="159" width="44.5703125" bestFit="1" customWidth="1"/>
    <col min="160" max="160" width="29.85546875" bestFit="1" customWidth="1"/>
    <col min="161" max="161" width="44.5703125" bestFit="1" customWidth="1"/>
    <col min="162" max="162" width="29.85546875" bestFit="1" customWidth="1"/>
    <col min="163" max="163" width="44.5703125" bestFit="1" customWidth="1"/>
    <col min="164" max="164" width="29.85546875" bestFit="1" customWidth="1"/>
    <col min="165" max="165" width="38.28515625" bestFit="1" customWidth="1"/>
    <col min="166" max="166" width="35.42578125" bestFit="1" customWidth="1"/>
    <col min="167" max="167" width="44.5703125" bestFit="1" customWidth="1"/>
    <col min="168" max="168" width="29.85546875" bestFit="1" customWidth="1"/>
    <col min="169" max="169" width="44.5703125" bestFit="1" customWidth="1"/>
    <col min="170" max="170" width="29.85546875" bestFit="1" customWidth="1"/>
  </cols>
  <sheetData>
    <row r="1" spans="1:170" ht="68.25" customHeight="1" x14ac:dyDescent="0.25">
      <c r="A1" s="281" t="s">
        <v>0</v>
      </c>
      <c r="B1" s="282"/>
      <c r="C1" s="282"/>
      <c r="D1" s="282"/>
      <c r="E1" s="282"/>
      <c r="F1" s="282"/>
      <c r="G1" s="282"/>
      <c r="H1" s="282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 spans="1:170" ht="69" customHeight="1" x14ac:dyDescent="0.25">
      <c r="A2" s="283" t="s">
        <v>1</v>
      </c>
      <c r="B2" s="282"/>
      <c r="C2" s="282"/>
      <c r="D2" s="282"/>
      <c r="E2" s="282"/>
      <c r="F2" s="282"/>
      <c r="G2" s="282"/>
      <c r="H2" s="282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</row>
    <row r="3" spans="1:170" s="56" customFormat="1" ht="69" customHeight="1" x14ac:dyDescent="0.4">
      <c r="A3" s="57"/>
      <c r="G3" s="221">
        <v>1</v>
      </c>
      <c r="H3" s="222"/>
      <c r="I3" s="221">
        <v>2</v>
      </c>
      <c r="J3" s="222"/>
      <c r="K3" s="221">
        <v>3</v>
      </c>
      <c r="L3" s="222"/>
      <c r="M3" s="221">
        <v>4</v>
      </c>
      <c r="N3" s="222"/>
      <c r="O3" s="221">
        <v>5</v>
      </c>
      <c r="P3" s="222"/>
      <c r="Q3" s="221">
        <v>6</v>
      </c>
      <c r="R3" s="222"/>
      <c r="S3" s="221">
        <v>7</v>
      </c>
      <c r="T3" s="222"/>
      <c r="U3" s="221">
        <v>8</v>
      </c>
      <c r="V3" s="222"/>
      <c r="W3" s="221">
        <v>9</v>
      </c>
      <c r="X3" s="222"/>
      <c r="Y3" s="221">
        <v>10</v>
      </c>
      <c r="Z3" s="222"/>
      <c r="AA3" s="221">
        <v>11</v>
      </c>
      <c r="AB3" s="222"/>
      <c r="AC3" s="221">
        <v>12</v>
      </c>
      <c r="AD3" s="222"/>
      <c r="AE3" s="221">
        <v>13</v>
      </c>
      <c r="AF3" s="222"/>
      <c r="AG3" s="221">
        <v>14</v>
      </c>
      <c r="AH3" s="222"/>
      <c r="AI3" s="221">
        <v>15</v>
      </c>
      <c r="AJ3" s="222"/>
      <c r="AK3" s="221">
        <v>16</v>
      </c>
      <c r="AL3" s="222"/>
      <c r="AM3" s="221">
        <v>17</v>
      </c>
      <c r="AN3" s="222"/>
      <c r="AO3" s="221">
        <v>18</v>
      </c>
      <c r="AP3" s="222"/>
      <c r="AQ3" s="221">
        <v>19</v>
      </c>
      <c r="AR3" s="222"/>
      <c r="AS3" s="221">
        <v>20</v>
      </c>
      <c r="AT3" s="222"/>
      <c r="AU3" s="221">
        <v>21</v>
      </c>
      <c r="AV3" s="222"/>
      <c r="AW3" s="221">
        <v>22</v>
      </c>
      <c r="AX3" s="222"/>
      <c r="AY3" s="221">
        <v>23</v>
      </c>
      <c r="AZ3" s="222"/>
      <c r="BA3" s="221">
        <v>24</v>
      </c>
      <c r="BB3" s="222"/>
      <c r="BC3" s="221">
        <v>25</v>
      </c>
      <c r="BD3" s="222"/>
      <c r="BE3" s="221">
        <v>26</v>
      </c>
      <c r="BF3" s="222"/>
      <c r="BG3" s="221">
        <v>27</v>
      </c>
      <c r="BH3" s="222"/>
      <c r="BI3" s="221">
        <v>28</v>
      </c>
      <c r="BJ3" s="222"/>
      <c r="BK3" s="221">
        <v>29</v>
      </c>
      <c r="BL3" s="222"/>
      <c r="BM3" s="221">
        <v>30</v>
      </c>
      <c r="BN3" s="222"/>
      <c r="BO3" s="221">
        <v>31</v>
      </c>
      <c r="BP3" s="222"/>
      <c r="BQ3" s="221">
        <v>32</v>
      </c>
      <c r="BR3" s="222"/>
      <c r="BS3" s="221">
        <v>33</v>
      </c>
      <c r="BT3" s="222"/>
      <c r="BU3" s="221">
        <v>34</v>
      </c>
      <c r="BV3" s="222"/>
      <c r="BW3" s="221">
        <v>35</v>
      </c>
      <c r="BX3" s="222"/>
      <c r="BY3" s="221">
        <v>36</v>
      </c>
      <c r="BZ3" s="222"/>
      <c r="CA3" s="221">
        <v>37</v>
      </c>
      <c r="CB3" s="222"/>
      <c r="CC3" s="221">
        <v>38</v>
      </c>
      <c r="CD3" s="222"/>
      <c r="CE3" s="221">
        <v>39</v>
      </c>
      <c r="CF3" s="222"/>
      <c r="CG3" s="221">
        <v>40</v>
      </c>
      <c r="CH3" s="222"/>
      <c r="CI3" s="221">
        <v>41</v>
      </c>
      <c r="CJ3" s="222"/>
      <c r="CK3" s="221">
        <v>42</v>
      </c>
      <c r="CL3" s="222"/>
      <c r="CM3" s="221">
        <v>43</v>
      </c>
      <c r="CN3" s="222"/>
      <c r="CO3" s="221">
        <v>44</v>
      </c>
      <c r="CP3" s="222"/>
      <c r="CQ3" s="221">
        <v>45</v>
      </c>
      <c r="CR3" s="222"/>
      <c r="CS3" s="221">
        <v>46</v>
      </c>
      <c r="CT3" s="222"/>
      <c r="CU3" s="221">
        <v>47</v>
      </c>
      <c r="CV3" s="222"/>
      <c r="CW3" s="221">
        <v>48</v>
      </c>
      <c r="CX3" s="222"/>
      <c r="CY3" s="221">
        <v>49</v>
      </c>
      <c r="CZ3" s="222"/>
      <c r="DA3" s="221">
        <v>50</v>
      </c>
      <c r="DB3" s="222"/>
      <c r="DC3" s="221">
        <v>51</v>
      </c>
      <c r="DD3" s="222"/>
      <c r="DE3" s="221">
        <v>52</v>
      </c>
      <c r="DF3" s="222"/>
      <c r="DG3" s="221">
        <v>53</v>
      </c>
      <c r="DH3" s="222"/>
      <c r="DI3" s="221">
        <v>54</v>
      </c>
      <c r="DJ3" s="222"/>
      <c r="DK3" s="221">
        <v>55</v>
      </c>
      <c r="DL3" s="222"/>
      <c r="DM3" s="221">
        <v>56</v>
      </c>
      <c r="DN3" s="222"/>
      <c r="DO3" s="221">
        <v>57</v>
      </c>
      <c r="DP3" s="222"/>
      <c r="DQ3" s="221">
        <v>58</v>
      </c>
      <c r="DR3" s="222"/>
      <c r="DS3" s="221">
        <v>59</v>
      </c>
      <c r="DT3" s="222"/>
      <c r="DU3" s="221">
        <v>60</v>
      </c>
      <c r="DV3" s="222"/>
      <c r="DW3" s="221">
        <v>61</v>
      </c>
      <c r="DX3" s="222"/>
      <c r="DY3" s="221">
        <v>62</v>
      </c>
      <c r="DZ3" s="222"/>
      <c r="EA3" s="221">
        <v>63</v>
      </c>
      <c r="EB3" s="222"/>
      <c r="EC3" s="221">
        <v>64</v>
      </c>
      <c r="ED3" s="222"/>
      <c r="EE3" s="221">
        <v>65</v>
      </c>
      <c r="EF3" s="222"/>
      <c r="EG3" s="221">
        <v>66</v>
      </c>
      <c r="EH3" s="222"/>
      <c r="EI3" s="221">
        <v>67</v>
      </c>
      <c r="EJ3" s="222"/>
      <c r="EK3" s="221">
        <v>68</v>
      </c>
      <c r="EL3" s="222"/>
      <c r="EM3" s="221">
        <v>69</v>
      </c>
      <c r="EN3" s="222"/>
      <c r="EO3" s="221">
        <v>70</v>
      </c>
      <c r="EP3" s="222"/>
      <c r="EQ3" s="221">
        <v>71</v>
      </c>
      <c r="ER3" s="222"/>
      <c r="ES3" s="221">
        <v>72</v>
      </c>
      <c r="ET3" s="222"/>
      <c r="EU3" s="221">
        <v>73</v>
      </c>
      <c r="EV3" s="222"/>
      <c r="EW3" s="221">
        <v>74</v>
      </c>
      <c r="EX3" s="222"/>
      <c r="EY3" s="221">
        <v>75</v>
      </c>
      <c r="EZ3" s="222"/>
      <c r="FA3" s="221">
        <v>76</v>
      </c>
      <c r="FB3" s="222"/>
      <c r="FC3" s="221">
        <v>77</v>
      </c>
      <c r="FD3" s="222"/>
      <c r="FE3" s="221">
        <v>78</v>
      </c>
      <c r="FF3" s="222"/>
      <c r="FG3" s="221">
        <v>79</v>
      </c>
      <c r="FH3" s="222"/>
      <c r="FI3" s="221">
        <v>80</v>
      </c>
      <c r="FJ3" s="222"/>
      <c r="FK3" s="221">
        <v>81</v>
      </c>
      <c r="FL3" s="222"/>
      <c r="FM3" s="221">
        <v>82</v>
      </c>
      <c r="FN3" s="222"/>
    </row>
    <row r="4" spans="1:170" ht="73.5" customHeight="1" thickBot="1" x14ac:dyDescent="0.45">
      <c r="A4" s="1"/>
      <c r="B4" s="1"/>
      <c r="C4" s="1"/>
      <c r="D4" s="1"/>
      <c r="E4" s="1"/>
      <c r="F4" s="1"/>
      <c r="G4" s="253" t="s">
        <v>2</v>
      </c>
      <c r="H4" s="216"/>
      <c r="I4" s="254" t="s">
        <v>3</v>
      </c>
      <c r="J4" s="216"/>
      <c r="K4" s="252" t="s">
        <v>4</v>
      </c>
      <c r="L4" s="216"/>
      <c r="M4" s="253" t="s">
        <v>5</v>
      </c>
      <c r="N4" s="216"/>
      <c r="O4" s="254" t="s">
        <v>6</v>
      </c>
      <c r="P4" s="216"/>
      <c r="Q4" s="252" t="s">
        <v>7</v>
      </c>
      <c r="R4" s="216"/>
      <c r="S4" s="253" t="s">
        <v>8</v>
      </c>
      <c r="T4" s="216"/>
      <c r="U4" s="254" t="s">
        <v>9</v>
      </c>
      <c r="V4" s="216"/>
      <c r="W4" s="284" t="s">
        <v>10</v>
      </c>
      <c r="X4" s="216"/>
      <c r="Y4" s="253" t="s">
        <v>11</v>
      </c>
      <c r="Z4" s="216"/>
      <c r="AA4" s="254" t="s">
        <v>12</v>
      </c>
      <c r="AB4" s="216"/>
      <c r="AC4" s="252" t="s">
        <v>13</v>
      </c>
      <c r="AD4" s="216"/>
      <c r="AE4" s="253" t="s">
        <v>14</v>
      </c>
      <c r="AF4" s="216"/>
      <c r="AG4" s="254" t="s">
        <v>15</v>
      </c>
      <c r="AH4" s="216"/>
      <c r="AI4" s="252" t="s">
        <v>16</v>
      </c>
      <c r="AJ4" s="216"/>
      <c r="AK4" s="253" t="s">
        <v>17</v>
      </c>
      <c r="AL4" s="216"/>
      <c r="AM4" s="254" t="s">
        <v>18</v>
      </c>
      <c r="AN4" s="216"/>
      <c r="AO4" s="252" t="s">
        <v>19</v>
      </c>
      <c r="AP4" s="216"/>
      <c r="AQ4" s="253" t="s">
        <v>20</v>
      </c>
      <c r="AR4" s="216"/>
      <c r="AS4" s="254" t="s">
        <v>21</v>
      </c>
      <c r="AT4" s="216"/>
      <c r="AU4" s="253" t="s">
        <v>94</v>
      </c>
      <c r="AV4" s="274"/>
      <c r="AW4" s="275" t="s">
        <v>95</v>
      </c>
      <c r="AX4" s="276"/>
      <c r="AY4" s="277" t="s">
        <v>96</v>
      </c>
      <c r="AZ4" s="274"/>
      <c r="BA4" s="278" t="s">
        <v>97</v>
      </c>
      <c r="BB4" s="274"/>
      <c r="BC4" s="279" t="s">
        <v>98</v>
      </c>
      <c r="BD4" s="280"/>
      <c r="BE4" s="277" t="s">
        <v>99</v>
      </c>
      <c r="BF4" s="285"/>
      <c r="BG4" s="278" t="s">
        <v>100</v>
      </c>
      <c r="BH4" s="286"/>
      <c r="BI4" s="279" t="s">
        <v>101</v>
      </c>
      <c r="BJ4" s="280"/>
      <c r="BK4" s="277" t="s">
        <v>102</v>
      </c>
      <c r="BL4" s="285"/>
      <c r="BM4" s="278" t="s">
        <v>103</v>
      </c>
      <c r="BN4" s="286"/>
      <c r="BO4" s="279" t="s">
        <v>104</v>
      </c>
      <c r="BP4" s="280"/>
      <c r="BQ4" s="277" t="s">
        <v>105</v>
      </c>
      <c r="BR4" s="285"/>
      <c r="BS4" s="278" t="s">
        <v>106</v>
      </c>
      <c r="BT4" s="286"/>
      <c r="BU4" s="279" t="s">
        <v>107</v>
      </c>
      <c r="BV4" s="280"/>
      <c r="BW4" s="277" t="s">
        <v>108</v>
      </c>
      <c r="BX4" s="285"/>
      <c r="BY4" s="253" t="s">
        <v>109</v>
      </c>
      <c r="BZ4" s="274"/>
      <c r="CA4" s="279" t="s">
        <v>110</v>
      </c>
      <c r="CB4" s="280"/>
      <c r="CC4" s="277" t="s">
        <v>111</v>
      </c>
      <c r="CD4" s="274"/>
      <c r="CE4" s="278" t="s">
        <v>112</v>
      </c>
      <c r="CF4" s="274"/>
      <c r="CG4" s="279" t="s">
        <v>113</v>
      </c>
      <c r="CH4" s="280"/>
      <c r="CI4" s="277" t="s">
        <v>114</v>
      </c>
      <c r="CJ4" s="274"/>
      <c r="CK4" s="278" t="s">
        <v>115</v>
      </c>
      <c r="CL4" s="274"/>
      <c r="CM4" s="279" t="s">
        <v>116</v>
      </c>
      <c r="CN4" s="274"/>
      <c r="CO4" s="277" t="s">
        <v>117</v>
      </c>
      <c r="CP4" s="274"/>
      <c r="CQ4" s="278" t="s">
        <v>118</v>
      </c>
      <c r="CR4" s="274"/>
      <c r="CS4" s="279" t="s">
        <v>119</v>
      </c>
      <c r="CT4" s="274"/>
      <c r="CU4" s="277" t="s">
        <v>120</v>
      </c>
      <c r="CV4" s="274"/>
      <c r="CW4" s="278" t="s">
        <v>121</v>
      </c>
      <c r="CX4" s="274"/>
      <c r="CY4" s="279" t="s">
        <v>122</v>
      </c>
      <c r="CZ4" s="274"/>
      <c r="DA4" s="253" t="s">
        <v>135</v>
      </c>
      <c r="DB4" s="216"/>
      <c r="DC4" s="254" t="s">
        <v>136</v>
      </c>
      <c r="DD4" s="216"/>
      <c r="DE4" s="252" t="s">
        <v>137</v>
      </c>
      <c r="DF4" s="216"/>
      <c r="DG4" s="253" t="s">
        <v>138</v>
      </c>
      <c r="DH4" s="216"/>
      <c r="DI4" s="254" t="s">
        <v>139</v>
      </c>
      <c r="DJ4" s="216"/>
      <c r="DK4" s="252" t="s">
        <v>140</v>
      </c>
      <c r="DL4" s="216"/>
      <c r="DM4" s="253" t="s">
        <v>141</v>
      </c>
      <c r="DN4" s="216"/>
      <c r="DO4" s="254" t="s">
        <v>142</v>
      </c>
      <c r="DP4" s="216"/>
      <c r="DQ4" s="284" t="s">
        <v>143</v>
      </c>
      <c r="DR4" s="216"/>
      <c r="DS4" s="254" t="s">
        <v>144</v>
      </c>
      <c r="DT4" s="216"/>
      <c r="DU4" s="252" t="s">
        <v>145</v>
      </c>
      <c r="DV4" s="216"/>
      <c r="DW4" s="253" t="s">
        <v>146</v>
      </c>
      <c r="DX4" s="216"/>
      <c r="DY4" s="254" t="s">
        <v>147</v>
      </c>
      <c r="DZ4" s="216"/>
      <c r="EA4" s="252" t="s">
        <v>148</v>
      </c>
      <c r="EB4" s="216"/>
      <c r="EC4" s="253" t="s">
        <v>149</v>
      </c>
      <c r="ED4" s="216"/>
      <c r="EE4" s="254" t="s">
        <v>150</v>
      </c>
      <c r="EF4" s="216"/>
      <c r="EG4" s="252" t="s">
        <v>151</v>
      </c>
      <c r="EH4" s="216"/>
      <c r="EI4" s="253" t="s">
        <v>152</v>
      </c>
      <c r="EJ4" s="216"/>
      <c r="EK4" s="254" t="s">
        <v>153</v>
      </c>
      <c r="EL4" s="216"/>
      <c r="EM4" s="253" t="s">
        <v>154</v>
      </c>
      <c r="EN4" s="216"/>
      <c r="EO4" s="254" t="s">
        <v>155</v>
      </c>
      <c r="EP4" s="216"/>
      <c r="EQ4" s="252" t="s">
        <v>156</v>
      </c>
      <c r="ER4" s="216"/>
      <c r="ES4" s="253" t="s">
        <v>157</v>
      </c>
      <c r="ET4" s="216"/>
      <c r="EU4" s="254" t="s">
        <v>158</v>
      </c>
      <c r="EV4" s="216"/>
      <c r="EW4" s="252" t="s">
        <v>181</v>
      </c>
      <c r="EX4" s="216"/>
      <c r="EY4" s="253" t="s">
        <v>159</v>
      </c>
      <c r="EZ4" s="216"/>
      <c r="FA4" s="254" t="s">
        <v>160</v>
      </c>
      <c r="FB4" s="216"/>
      <c r="FC4" s="252" t="s">
        <v>161</v>
      </c>
      <c r="FD4" s="216"/>
      <c r="FE4" s="253" t="s">
        <v>162</v>
      </c>
      <c r="FF4" s="216"/>
      <c r="FG4" s="254" t="s">
        <v>163</v>
      </c>
      <c r="FH4" s="216"/>
      <c r="FI4" s="252" t="s">
        <v>164</v>
      </c>
      <c r="FJ4" s="216"/>
      <c r="FK4" s="278" t="s">
        <v>165</v>
      </c>
      <c r="FL4" s="286"/>
      <c r="FM4" s="215" t="s">
        <v>182</v>
      </c>
      <c r="FN4" s="216"/>
    </row>
    <row r="5" spans="1:170" ht="39.75" customHeight="1" x14ac:dyDescent="0.25">
      <c r="A5" s="2" t="s">
        <v>22</v>
      </c>
      <c r="B5" s="3" t="s">
        <v>23</v>
      </c>
      <c r="C5" s="3" t="s">
        <v>24</v>
      </c>
      <c r="D5" s="3" t="s">
        <v>25</v>
      </c>
      <c r="E5" s="3" t="s">
        <v>24</v>
      </c>
      <c r="F5" s="3" t="s">
        <v>25</v>
      </c>
      <c r="G5" s="4" t="s">
        <v>26</v>
      </c>
      <c r="H5" s="5" t="s">
        <v>27</v>
      </c>
      <c r="I5" s="6" t="s">
        <v>26</v>
      </c>
      <c r="J5" s="7" t="s">
        <v>27</v>
      </c>
      <c r="K5" s="8" t="s">
        <v>26</v>
      </c>
      <c r="L5" s="9" t="s">
        <v>27</v>
      </c>
      <c r="M5" s="4" t="s">
        <v>26</v>
      </c>
      <c r="N5" s="5" t="s">
        <v>27</v>
      </c>
      <c r="O5" s="6" t="s">
        <v>26</v>
      </c>
      <c r="P5" s="7" t="s">
        <v>27</v>
      </c>
      <c r="Q5" s="8" t="s">
        <v>26</v>
      </c>
      <c r="R5" s="9" t="s">
        <v>27</v>
      </c>
      <c r="S5" s="4" t="s">
        <v>26</v>
      </c>
      <c r="T5" s="5" t="s">
        <v>27</v>
      </c>
      <c r="U5" s="6" t="s">
        <v>26</v>
      </c>
      <c r="V5" s="7" t="s">
        <v>27</v>
      </c>
      <c r="W5" s="8" t="s">
        <v>26</v>
      </c>
      <c r="X5" s="9" t="s">
        <v>27</v>
      </c>
      <c r="Y5" s="4" t="s">
        <v>26</v>
      </c>
      <c r="Z5" s="5" t="s">
        <v>27</v>
      </c>
      <c r="AA5" s="6" t="s">
        <v>26</v>
      </c>
      <c r="AB5" s="7" t="s">
        <v>27</v>
      </c>
      <c r="AC5" s="8" t="s">
        <v>26</v>
      </c>
      <c r="AD5" s="9" t="s">
        <v>27</v>
      </c>
      <c r="AE5" s="4" t="s">
        <v>26</v>
      </c>
      <c r="AF5" s="5" t="s">
        <v>27</v>
      </c>
      <c r="AG5" s="6" t="s">
        <v>26</v>
      </c>
      <c r="AH5" s="7" t="s">
        <v>27</v>
      </c>
      <c r="AI5" s="8" t="s">
        <v>26</v>
      </c>
      <c r="AJ5" s="9" t="s">
        <v>27</v>
      </c>
      <c r="AK5" s="4" t="s">
        <v>26</v>
      </c>
      <c r="AL5" s="5" t="s">
        <v>27</v>
      </c>
      <c r="AM5" s="6" t="s">
        <v>26</v>
      </c>
      <c r="AN5" s="7" t="s">
        <v>27</v>
      </c>
      <c r="AO5" s="8" t="s">
        <v>26</v>
      </c>
      <c r="AP5" s="9" t="s">
        <v>27</v>
      </c>
      <c r="AQ5" s="4" t="s">
        <v>26</v>
      </c>
      <c r="AR5" s="5" t="s">
        <v>27</v>
      </c>
      <c r="AS5" s="6" t="s">
        <v>26</v>
      </c>
      <c r="AT5" s="7" t="s">
        <v>27</v>
      </c>
      <c r="AU5" s="60" t="s">
        <v>26</v>
      </c>
      <c r="AV5" s="61" t="s">
        <v>27</v>
      </c>
      <c r="AW5" s="62" t="s">
        <v>26</v>
      </c>
      <c r="AX5" s="63" t="s">
        <v>27</v>
      </c>
      <c r="AY5" s="64" t="s">
        <v>26</v>
      </c>
      <c r="AZ5" s="65" t="s">
        <v>27</v>
      </c>
      <c r="BA5" s="60" t="s">
        <v>26</v>
      </c>
      <c r="BB5" s="61" t="s">
        <v>27</v>
      </c>
      <c r="BC5" s="62" t="s">
        <v>26</v>
      </c>
      <c r="BD5" s="63" t="s">
        <v>27</v>
      </c>
      <c r="BE5" s="64" t="s">
        <v>26</v>
      </c>
      <c r="BF5" s="65" t="s">
        <v>27</v>
      </c>
      <c r="BG5" s="60" t="s">
        <v>26</v>
      </c>
      <c r="BH5" s="61" t="s">
        <v>27</v>
      </c>
      <c r="BI5" s="62" t="s">
        <v>26</v>
      </c>
      <c r="BJ5" s="63" t="s">
        <v>27</v>
      </c>
      <c r="BK5" s="64" t="s">
        <v>26</v>
      </c>
      <c r="BL5" s="65" t="s">
        <v>27</v>
      </c>
      <c r="BM5" s="60" t="s">
        <v>26</v>
      </c>
      <c r="BN5" s="61" t="s">
        <v>27</v>
      </c>
      <c r="BO5" s="62" t="s">
        <v>26</v>
      </c>
      <c r="BP5" s="63" t="s">
        <v>27</v>
      </c>
      <c r="BQ5" s="64" t="s">
        <v>26</v>
      </c>
      <c r="BR5" s="65" t="s">
        <v>27</v>
      </c>
      <c r="BS5" s="60" t="s">
        <v>26</v>
      </c>
      <c r="BT5" s="61" t="s">
        <v>27</v>
      </c>
      <c r="BU5" s="62" t="s">
        <v>26</v>
      </c>
      <c r="BV5" s="63" t="s">
        <v>27</v>
      </c>
      <c r="BW5" s="64" t="s">
        <v>26</v>
      </c>
      <c r="BX5" s="65" t="s">
        <v>27</v>
      </c>
      <c r="BY5" s="60" t="s">
        <v>26</v>
      </c>
      <c r="BZ5" s="61" t="s">
        <v>27</v>
      </c>
      <c r="CA5" s="62" t="s">
        <v>26</v>
      </c>
      <c r="CB5" s="63" t="s">
        <v>27</v>
      </c>
      <c r="CC5" s="64" t="s">
        <v>26</v>
      </c>
      <c r="CD5" s="65" t="s">
        <v>27</v>
      </c>
      <c r="CE5" s="60" t="s">
        <v>26</v>
      </c>
      <c r="CF5" s="61" t="s">
        <v>27</v>
      </c>
      <c r="CG5" s="62" t="s">
        <v>26</v>
      </c>
      <c r="CH5" s="63" t="s">
        <v>27</v>
      </c>
      <c r="CI5" s="64" t="s">
        <v>26</v>
      </c>
      <c r="CJ5" s="65" t="s">
        <v>27</v>
      </c>
      <c r="CK5" s="60" t="s">
        <v>26</v>
      </c>
      <c r="CL5" s="61" t="s">
        <v>27</v>
      </c>
      <c r="CM5" s="62" t="s">
        <v>26</v>
      </c>
      <c r="CN5" s="63" t="s">
        <v>27</v>
      </c>
      <c r="CO5" s="64" t="s">
        <v>26</v>
      </c>
      <c r="CP5" s="65" t="s">
        <v>27</v>
      </c>
      <c r="CQ5" s="60" t="s">
        <v>26</v>
      </c>
      <c r="CR5" s="61" t="s">
        <v>27</v>
      </c>
      <c r="CS5" s="62" t="s">
        <v>26</v>
      </c>
      <c r="CT5" s="63" t="s">
        <v>27</v>
      </c>
      <c r="CU5" s="64" t="s">
        <v>26</v>
      </c>
      <c r="CV5" s="65" t="s">
        <v>27</v>
      </c>
      <c r="CW5" s="60" t="s">
        <v>26</v>
      </c>
      <c r="CX5" s="61" t="s">
        <v>27</v>
      </c>
      <c r="CY5" s="62" t="s">
        <v>26</v>
      </c>
      <c r="CZ5" s="63" t="s">
        <v>27</v>
      </c>
      <c r="DA5" s="4" t="s">
        <v>26</v>
      </c>
      <c r="DB5" s="5" t="s">
        <v>27</v>
      </c>
      <c r="DC5" s="6" t="s">
        <v>26</v>
      </c>
      <c r="DD5" s="7" t="s">
        <v>27</v>
      </c>
      <c r="DE5" s="8" t="s">
        <v>26</v>
      </c>
      <c r="DF5" s="9" t="s">
        <v>27</v>
      </c>
      <c r="DG5" s="4" t="s">
        <v>26</v>
      </c>
      <c r="DH5" s="5" t="s">
        <v>27</v>
      </c>
      <c r="DI5" s="6" t="s">
        <v>26</v>
      </c>
      <c r="DJ5" s="7" t="s">
        <v>27</v>
      </c>
      <c r="DK5" s="8" t="s">
        <v>26</v>
      </c>
      <c r="DL5" s="9" t="s">
        <v>27</v>
      </c>
      <c r="DM5" s="4" t="s">
        <v>26</v>
      </c>
      <c r="DN5" s="5" t="s">
        <v>27</v>
      </c>
      <c r="DO5" s="6" t="s">
        <v>26</v>
      </c>
      <c r="DP5" s="7" t="s">
        <v>27</v>
      </c>
      <c r="DQ5" s="8" t="s">
        <v>26</v>
      </c>
      <c r="DR5" s="9" t="s">
        <v>27</v>
      </c>
      <c r="DS5" s="6" t="s">
        <v>26</v>
      </c>
      <c r="DT5" s="7" t="s">
        <v>27</v>
      </c>
      <c r="DU5" s="8" t="s">
        <v>26</v>
      </c>
      <c r="DV5" s="9" t="s">
        <v>27</v>
      </c>
      <c r="DW5" s="4" t="s">
        <v>26</v>
      </c>
      <c r="DX5" s="5" t="s">
        <v>27</v>
      </c>
      <c r="DY5" s="6" t="s">
        <v>26</v>
      </c>
      <c r="DZ5" s="7" t="s">
        <v>27</v>
      </c>
      <c r="EA5" s="8" t="s">
        <v>26</v>
      </c>
      <c r="EB5" s="9" t="s">
        <v>27</v>
      </c>
      <c r="EC5" s="4" t="s">
        <v>26</v>
      </c>
      <c r="ED5" s="5" t="s">
        <v>27</v>
      </c>
      <c r="EE5" s="6" t="s">
        <v>26</v>
      </c>
      <c r="EF5" s="7" t="s">
        <v>27</v>
      </c>
      <c r="EG5" s="8" t="s">
        <v>26</v>
      </c>
      <c r="EH5" s="9" t="s">
        <v>27</v>
      </c>
      <c r="EI5" s="4" t="s">
        <v>26</v>
      </c>
      <c r="EJ5" s="5" t="s">
        <v>27</v>
      </c>
      <c r="EK5" s="6" t="s">
        <v>26</v>
      </c>
      <c r="EL5" s="7" t="s">
        <v>27</v>
      </c>
      <c r="EM5" s="4" t="s">
        <v>26</v>
      </c>
      <c r="EN5" s="5" t="s">
        <v>27</v>
      </c>
      <c r="EO5" s="6" t="s">
        <v>26</v>
      </c>
      <c r="EP5" s="7" t="s">
        <v>27</v>
      </c>
      <c r="EQ5" s="8" t="s">
        <v>26</v>
      </c>
      <c r="ER5" s="9" t="s">
        <v>27</v>
      </c>
      <c r="ES5" s="4" t="s">
        <v>26</v>
      </c>
      <c r="ET5" s="5" t="s">
        <v>27</v>
      </c>
      <c r="EU5" s="6" t="s">
        <v>26</v>
      </c>
      <c r="EV5" s="7" t="s">
        <v>27</v>
      </c>
      <c r="EW5" s="8" t="s">
        <v>26</v>
      </c>
      <c r="EX5" s="9" t="s">
        <v>27</v>
      </c>
      <c r="EY5" s="4" t="s">
        <v>26</v>
      </c>
      <c r="EZ5" s="5" t="s">
        <v>27</v>
      </c>
      <c r="FA5" s="6" t="s">
        <v>26</v>
      </c>
      <c r="FB5" s="7" t="s">
        <v>27</v>
      </c>
      <c r="FC5" s="8" t="s">
        <v>26</v>
      </c>
      <c r="FD5" s="9" t="s">
        <v>27</v>
      </c>
      <c r="FE5" s="4" t="s">
        <v>26</v>
      </c>
      <c r="FF5" s="5" t="s">
        <v>27</v>
      </c>
      <c r="FG5" s="6" t="s">
        <v>26</v>
      </c>
      <c r="FH5" s="7" t="s">
        <v>27</v>
      </c>
      <c r="FI5" s="8" t="s">
        <v>26</v>
      </c>
      <c r="FJ5" s="9" t="s">
        <v>27</v>
      </c>
      <c r="FK5" s="4" t="s">
        <v>26</v>
      </c>
      <c r="FL5" s="5" t="s">
        <v>27</v>
      </c>
      <c r="FM5" s="6" t="s">
        <v>26</v>
      </c>
      <c r="FN5" s="7" t="s">
        <v>27</v>
      </c>
    </row>
    <row r="6" spans="1:170" ht="60" customHeight="1" x14ac:dyDescent="0.25">
      <c r="A6" s="267" t="s">
        <v>28</v>
      </c>
      <c r="B6" s="269" t="s">
        <v>29</v>
      </c>
      <c r="C6" s="271" t="s">
        <v>30</v>
      </c>
      <c r="D6" s="10" t="s">
        <v>31</v>
      </c>
      <c r="E6" s="11" t="s">
        <v>32</v>
      </c>
      <c r="F6" s="10"/>
      <c r="G6" s="12" t="s">
        <v>33</v>
      </c>
      <c r="H6" s="13" t="s">
        <v>34</v>
      </c>
      <c r="I6" s="14" t="s">
        <v>33</v>
      </c>
      <c r="J6" s="15" t="s">
        <v>34</v>
      </c>
      <c r="K6" s="16" t="s">
        <v>33</v>
      </c>
      <c r="L6" s="17" t="s">
        <v>34</v>
      </c>
      <c r="M6" s="12" t="s">
        <v>33</v>
      </c>
      <c r="N6" s="13" t="s">
        <v>34</v>
      </c>
      <c r="O6" s="14" t="s">
        <v>33</v>
      </c>
      <c r="P6" s="15" t="s">
        <v>34</v>
      </c>
      <c r="Q6" s="16" t="s">
        <v>33</v>
      </c>
      <c r="R6" s="17" t="s">
        <v>34</v>
      </c>
      <c r="S6" s="24" t="s">
        <v>179</v>
      </c>
      <c r="T6" s="13" t="s">
        <v>35</v>
      </c>
      <c r="U6" s="14" t="s">
        <v>33</v>
      </c>
      <c r="V6" s="15" t="s">
        <v>34</v>
      </c>
      <c r="W6" s="16" t="s">
        <v>33</v>
      </c>
      <c r="X6" s="17" t="s">
        <v>34</v>
      </c>
      <c r="Y6" s="12" t="s">
        <v>33</v>
      </c>
      <c r="Z6" s="13" t="s">
        <v>34</v>
      </c>
      <c r="AA6" s="14" t="s">
        <v>33</v>
      </c>
      <c r="AB6" s="15" t="s">
        <v>34</v>
      </c>
      <c r="AC6" s="16" t="s">
        <v>33</v>
      </c>
      <c r="AD6" s="17" t="s">
        <v>34</v>
      </c>
      <c r="AE6" s="12" t="s">
        <v>33</v>
      </c>
      <c r="AF6" s="13" t="s">
        <v>34</v>
      </c>
      <c r="AG6" s="14" t="s">
        <v>33</v>
      </c>
      <c r="AH6" s="15" t="s">
        <v>35</v>
      </c>
      <c r="AI6" s="16" t="s">
        <v>33</v>
      </c>
      <c r="AJ6" s="17" t="s">
        <v>35</v>
      </c>
      <c r="AK6" s="12" t="s">
        <v>33</v>
      </c>
      <c r="AL6" s="13" t="s">
        <v>34</v>
      </c>
      <c r="AM6" s="14" t="s">
        <v>33</v>
      </c>
      <c r="AN6" s="15" t="s">
        <v>34</v>
      </c>
      <c r="AO6" s="16" t="s">
        <v>33</v>
      </c>
      <c r="AP6" s="17" t="s">
        <v>35</v>
      </c>
      <c r="AQ6" s="12" t="s">
        <v>33</v>
      </c>
      <c r="AR6" s="13" t="s">
        <v>34</v>
      </c>
      <c r="AS6" s="14" t="s">
        <v>33</v>
      </c>
      <c r="AT6" s="15" t="s">
        <v>34</v>
      </c>
      <c r="AU6" s="66"/>
      <c r="AV6" s="67" t="s">
        <v>123</v>
      </c>
      <c r="AW6" s="68" t="s">
        <v>33</v>
      </c>
      <c r="AX6" s="69" t="s">
        <v>34</v>
      </c>
      <c r="AY6" s="70" t="s">
        <v>33</v>
      </c>
      <c r="AZ6" s="71" t="s">
        <v>34</v>
      </c>
      <c r="BA6" s="66"/>
      <c r="BB6" s="67" t="s">
        <v>123</v>
      </c>
      <c r="BC6" s="68" t="s">
        <v>33</v>
      </c>
      <c r="BD6" s="69" t="s">
        <v>34</v>
      </c>
      <c r="BE6" s="70" t="s">
        <v>33</v>
      </c>
      <c r="BF6" s="71" t="s">
        <v>34</v>
      </c>
      <c r="BG6" s="66"/>
      <c r="BH6" s="67" t="s">
        <v>123</v>
      </c>
      <c r="BI6" s="68" t="s">
        <v>33</v>
      </c>
      <c r="BJ6" s="69" t="s">
        <v>34</v>
      </c>
      <c r="BK6" s="70"/>
      <c r="BL6" s="71" t="s">
        <v>123</v>
      </c>
      <c r="BM6" s="66" t="s">
        <v>33</v>
      </c>
      <c r="BN6" s="67" t="s">
        <v>34</v>
      </c>
      <c r="BO6" s="68" t="s">
        <v>33</v>
      </c>
      <c r="BP6" s="69" t="s">
        <v>34</v>
      </c>
      <c r="BQ6" s="70"/>
      <c r="BR6" s="71" t="s">
        <v>123</v>
      </c>
      <c r="BS6" s="66"/>
      <c r="BT6" s="67" t="s">
        <v>123</v>
      </c>
      <c r="BU6" s="68"/>
      <c r="BV6" s="69" t="s">
        <v>123</v>
      </c>
      <c r="BW6" s="70" t="s">
        <v>33</v>
      </c>
      <c r="BX6" s="71" t="s">
        <v>34</v>
      </c>
      <c r="BY6" s="66" t="s">
        <v>33</v>
      </c>
      <c r="BZ6" s="67" t="s">
        <v>34</v>
      </c>
      <c r="CA6" s="68" t="s">
        <v>33</v>
      </c>
      <c r="CB6" s="69" t="s">
        <v>34</v>
      </c>
      <c r="CC6" s="70" t="s">
        <v>33</v>
      </c>
      <c r="CD6" s="71" t="s">
        <v>34</v>
      </c>
      <c r="CE6" s="66"/>
      <c r="CF6" s="67" t="s">
        <v>123</v>
      </c>
      <c r="CG6" s="68" t="s">
        <v>33</v>
      </c>
      <c r="CH6" s="69" t="s">
        <v>34</v>
      </c>
      <c r="CI6" s="70"/>
      <c r="CJ6" s="71" t="s">
        <v>123</v>
      </c>
      <c r="CK6" s="66"/>
      <c r="CL6" s="67" t="s">
        <v>123</v>
      </c>
      <c r="CM6" s="68"/>
      <c r="CN6" s="69" t="s">
        <v>123</v>
      </c>
      <c r="CO6" s="70"/>
      <c r="CP6" s="71" t="s">
        <v>123</v>
      </c>
      <c r="CQ6" s="66"/>
      <c r="CR6" s="67" t="s">
        <v>123</v>
      </c>
      <c r="CS6" s="68"/>
      <c r="CT6" s="69" t="s">
        <v>123</v>
      </c>
      <c r="CU6" s="70"/>
      <c r="CV6" s="71" t="s">
        <v>123</v>
      </c>
      <c r="CW6" s="66" t="s">
        <v>33</v>
      </c>
      <c r="CX6" s="67" t="s">
        <v>34</v>
      </c>
      <c r="CY6" s="68"/>
      <c r="CZ6" s="69" t="s">
        <v>123</v>
      </c>
      <c r="DA6" s="24" t="s">
        <v>33</v>
      </c>
      <c r="DB6" s="13" t="s">
        <v>34</v>
      </c>
      <c r="DC6" s="25" t="s">
        <v>33</v>
      </c>
      <c r="DD6" s="15" t="s">
        <v>34</v>
      </c>
      <c r="DE6" s="20" t="s">
        <v>166</v>
      </c>
      <c r="DF6" s="22" t="s">
        <v>35</v>
      </c>
      <c r="DG6" s="24" t="s">
        <v>33</v>
      </c>
      <c r="DH6" s="13" t="s">
        <v>34</v>
      </c>
      <c r="DI6" s="25" t="s">
        <v>33</v>
      </c>
      <c r="DJ6" s="15" t="s">
        <v>34</v>
      </c>
      <c r="DK6" s="20" t="s">
        <v>33</v>
      </c>
      <c r="DL6" s="22" t="s">
        <v>34</v>
      </c>
      <c r="DM6" s="24" t="s">
        <v>33</v>
      </c>
      <c r="DN6" s="13" t="s">
        <v>34</v>
      </c>
      <c r="DO6" s="25" t="s">
        <v>33</v>
      </c>
      <c r="DP6" s="15" t="s">
        <v>34</v>
      </c>
      <c r="DQ6" s="20" t="s">
        <v>33</v>
      </c>
      <c r="DR6" s="22" t="s">
        <v>34</v>
      </c>
      <c r="DS6" s="25"/>
      <c r="DT6" s="15" t="s">
        <v>123</v>
      </c>
      <c r="DU6" s="20"/>
      <c r="DV6" s="22" t="s">
        <v>123</v>
      </c>
      <c r="DW6" s="24" t="s">
        <v>33</v>
      </c>
      <c r="DX6" s="13" t="s">
        <v>34</v>
      </c>
      <c r="DY6" s="25"/>
      <c r="DZ6" s="15" t="s">
        <v>123</v>
      </c>
      <c r="EA6" s="20" t="s">
        <v>33</v>
      </c>
      <c r="EB6" s="22" t="s">
        <v>34</v>
      </c>
      <c r="EC6" s="24" t="s">
        <v>33</v>
      </c>
      <c r="ED6" s="13" t="s">
        <v>34</v>
      </c>
      <c r="EE6" s="25" t="s">
        <v>33</v>
      </c>
      <c r="EF6" s="15" t="s">
        <v>34</v>
      </c>
      <c r="EG6" s="26" t="s">
        <v>167</v>
      </c>
      <c r="EH6" s="22" t="s">
        <v>35</v>
      </c>
      <c r="EI6" s="24"/>
      <c r="EJ6" s="13" t="s">
        <v>123</v>
      </c>
      <c r="EK6" s="25" t="s">
        <v>33</v>
      </c>
      <c r="EL6" s="15" t="s">
        <v>34</v>
      </c>
      <c r="EM6" s="24" t="s">
        <v>33</v>
      </c>
      <c r="EN6" s="13" t="s">
        <v>34</v>
      </c>
      <c r="EO6" s="25" t="s">
        <v>33</v>
      </c>
      <c r="EP6" s="15" t="s">
        <v>35</v>
      </c>
      <c r="EQ6" s="20" t="s">
        <v>33</v>
      </c>
      <c r="ER6" s="22" t="s">
        <v>34</v>
      </c>
      <c r="ES6" s="24" t="s">
        <v>33</v>
      </c>
      <c r="ET6" s="13" t="s">
        <v>34</v>
      </c>
      <c r="EU6" s="25" t="s">
        <v>33</v>
      </c>
      <c r="EV6" s="15" t="s">
        <v>34</v>
      </c>
      <c r="EW6" s="20"/>
      <c r="EX6" s="22" t="s">
        <v>123</v>
      </c>
      <c r="EY6" s="24" t="s">
        <v>33</v>
      </c>
      <c r="EZ6" s="13" t="s">
        <v>35</v>
      </c>
      <c r="FA6" s="25" t="s">
        <v>33</v>
      </c>
      <c r="FB6" s="15" t="s">
        <v>34</v>
      </c>
      <c r="FC6" s="20" t="s">
        <v>33</v>
      </c>
      <c r="FD6" s="22" t="s">
        <v>34</v>
      </c>
      <c r="FE6" s="24" t="s">
        <v>33</v>
      </c>
      <c r="FF6" s="13" t="s">
        <v>34</v>
      </c>
      <c r="FG6" s="25" t="s">
        <v>33</v>
      </c>
      <c r="FH6" s="15" t="s">
        <v>34</v>
      </c>
      <c r="FI6" s="70"/>
      <c r="FJ6" s="22" t="s">
        <v>123</v>
      </c>
      <c r="FK6" s="24" t="s">
        <v>168</v>
      </c>
      <c r="FL6" s="24" t="s">
        <v>35</v>
      </c>
      <c r="FM6" s="25" t="s">
        <v>33</v>
      </c>
      <c r="FN6" s="15" t="s">
        <v>34</v>
      </c>
    </row>
    <row r="7" spans="1:170" ht="33" customHeight="1" x14ac:dyDescent="0.25">
      <c r="A7" s="268"/>
      <c r="B7" s="264"/>
      <c r="C7" s="264"/>
      <c r="D7" s="10" t="s">
        <v>36</v>
      </c>
      <c r="E7" s="11" t="s">
        <v>37</v>
      </c>
      <c r="F7" s="10"/>
      <c r="G7" s="18" t="s">
        <v>38</v>
      </c>
      <c r="H7" s="13" t="s">
        <v>34</v>
      </c>
      <c r="I7" s="19" t="s">
        <v>38</v>
      </c>
      <c r="J7" s="15" t="s">
        <v>34</v>
      </c>
      <c r="K7" s="16" t="s">
        <v>38</v>
      </c>
      <c r="L7" s="17" t="s">
        <v>34</v>
      </c>
      <c r="M7" s="18" t="s">
        <v>38</v>
      </c>
      <c r="N7" s="13" t="s">
        <v>34</v>
      </c>
      <c r="O7" s="19" t="s">
        <v>38</v>
      </c>
      <c r="P7" s="15" t="s">
        <v>34</v>
      </c>
      <c r="Q7" s="20" t="s">
        <v>39</v>
      </c>
      <c r="R7" s="17" t="s">
        <v>35</v>
      </c>
      <c r="S7" s="18"/>
      <c r="T7" s="13" t="s">
        <v>35</v>
      </c>
      <c r="U7" s="19" t="s">
        <v>38</v>
      </c>
      <c r="V7" s="15" t="s">
        <v>34</v>
      </c>
      <c r="W7" s="20" t="s">
        <v>40</v>
      </c>
      <c r="X7" s="17" t="s">
        <v>34</v>
      </c>
      <c r="Y7" s="18" t="s">
        <v>38</v>
      </c>
      <c r="Z7" s="13" t="s">
        <v>34</v>
      </c>
      <c r="AA7" s="19" t="s">
        <v>38</v>
      </c>
      <c r="AB7" s="15" t="s">
        <v>34</v>
      </c>
      <c r="AC7" s="20" t="s">
        <v>38</v>
      </c>
      <c r="AD7" s="17" t="s">
        <v>34</v>
      </c>
      <c r="AE7" s="18" t="s">
        <v>38</v>
      </c>
      <c r="AF7" s="13" t="s">
        <v>34</v>
      </c>
      <c r="AG7" s="19" t="s">
        <v>38</v>
      </c>
      <c r="AH7" s="15" t="s">
        <v>35</v>
      </c>
      <c r="AI7" s="20" t="s">
        <v>38</v>
      </c>
      <c r="AJ7" s="17" t="s">
        <v>35</v>
      </c>
      <c r="AK7" s="18" t="s">
        <v>38</v>
      </c>
      <c r="AL7" s="13" t="s">
        <v>34</v>
      </c>
      <c r="AM7" s="19" t="s">
        <v>38</v>
      </c>
      <c r="AN7" s="15" t="s">
        <v>34</v>
      </c>
      <c r="AO7" s="20" t="s">
        <v>38</v>
      </c>
      <c r="AP7" s="17" t="s">
        <v>35</v>
      </c>
      <c r="AQ7" s="18" t="s">
        <v>38</v>
      </c>
      <c r="AR7" s="13" t="s">
        <v>34</v>
      </c>
      <c r="AS7" s="19" t="s">
        <v>38</v>
      </c>
      <c r="AT7" s="15" t="s">
        <v>34</v>
      </c>
      <c r="AU7" s="72"/>
      <c r="AV7" s="67" t="s">
        <v>123</v>
      </c>
      <c r="AW7" s="73" t="s">
        <v>38</v>
      </c>
      <c r="AX7" s="69" t="s">
        <v>34</v>
      </c>
      <c r="AY7" s="70" t="s">
        <v>38</v>
      </c>
      <c r="AZ7" s="71" t="s">
        <v>34</v>
      </c>
      <c r="BA7" s="72"/>
      <c r="BB7" s="67" t="s">
        <v>123</v>
      </c>
      <c r="BC7" s="73" t="s">
        <v>38</v>
      </c>
      <c r="BD7" s="69" t="s">
        <v>34</v>
      </c>
      <c r="BE7" s="70" t="s">
        <v>38</v>
      </c>
      <c r="BF7" s="71" t="s">
        <v>34</v>
      </c>
      <c r="BG7" s="72"/>
      <c r="BH7" s="67" t="s">
        <v>123</v>
      </c>
      <c r="BI7" s="73" t="s">
        <v>38</v>
      </c>
      <c r="BJ7" s="69" t="s">
        <v>34</v>
      </c>
      <c r="BK7" s="70"/>
      <c r="BL7" s="71" t="s">
        <v>123</v>
      </c>
      <c r="BM7" s="72" t="s">
        <v>38</v>
      </c>
      <c r="BN7" s="67" t="s">
        <v>34</v>
      </c>
      <c r="BO7" s="73" t="s">
        <v>38</v>
      </c>
      <c r="BP7" s="69" t="s">
        <v>34</v>
      </c>
      <c r="BQ7" s="70"/>
      <c r="BR7" s="71" t="s">
        <v>123</v>
      </c>
      <c r="BS7" s="72"/>
      <c r="BT7" s="67" t="s">
        <v>123</v>
      </c>
      <c r="BU7" s="73"/>
      <c r="BV7" s="69" t="s">
        <v>123</v>
      </c>
      <c r="BW7" s="70" t="s">
        <v>38</v>
      </c>
      <c r="BX7" s="71" t="s">
        <v>34</v>
      </c>
      <c r="BY7" s="72" t="s">
        <v>38</v>
      </c>
      <c r="BZ7" s="67" t="s">
        <v>34</v>
      </c>
      <c r="CA7" s="73" t="s">
        <v>124</v>
      </c>
      <c r="CB7" s="69" t="s">
        <v>35</v>
      </c>
      <c r="CC7" s="70" t="s">
        <v>38</v>
      </c>
      <c r="CD7" s="71" t="s">
        <v>34</v>
      </c>
      <c r="CE7" s="72"/>
      <c r="CF7" s="67" t="s">
        <v>123</v>
      </c>
      <c r="CG7" s="73" t="s">
        <v>38</v>
      </c>
      <c r="CH7" s="69" t="s">
        <v>34</v>
      </c>
      <c r="CI7" s="70"/>
      <c r="CJ7" s="71" t="s">
        <v>123</v>
      </c>
      <c r="CK7" s="72"/>
      <c r="CL7" s="67" t="s">
        <v>123</v>
      </c>
      <c r="CM7" s="73"/>
      <c r="CN7" s="69" t="s">
        <v>123</v>
      </c>
      <c r="CO7" s="70"/>
      <c r="CP7" s="71" t="s">
        <v>123</v>
      </c>
      <c r="CQ7" s="72"/>
      <c r="CR7" s="67" t="s">
        <v>123</v>
      </c>
      <c r="CS7" s="73"/>
      <c r="CT7" s="69" t="s">
        <v>123</v>
      </c>
      <c r="CU7" s="70"/>
      <c r="CV7" s="71" t="s">
        <v>123</v>
      </c>
      <c r="CW7" s="72" t="s">
        <v>38</v>
      </c>
      <c r="CX7" s="67" t="s">
        <v>34</v>
      </c>
      <c r="CY7" s="73"/>
      <c r="CZ7" s="69" t="s">
        <v>123</v>
      </c>
      <c r="DA7" s="18" t="s">
        <v>38</v>
      </c>
      <c r="DB7" s="13" t="s">
        <v>34</v>
      </c>
      <c r="DC7" s="19" t="s">
        <v>38</v>
      </c>
      <c r="DD7" s="15" t="s">
        <v>35</v>
      </c>
      <c r="DE7" s="20" t="s">
        <v>38</v>
      </c>
      <c r="DF7" s="22" t="s">
        <v>35</v>
      </c>
      <c r="DG7" s="18" t="s">
        <v>38</v>
      </c>
      <c r="DH7" s="13" t="s">
        <v>34</v>
      </c>
      <c r="DI7" s="19" t="s">
        <v>38</v>
      </c>
      <c r="DJ7" s="15" t="s">
        <v>34</v>
      </c>
      <c r="DK7" s="20" t="s">
        <v>38</v>
      </c>
      <c r="DL7" s="22" t="s">
        <v>34</v>
      </c>
      <c r="DM7" s="18" t="s">
        <v>38</v>
      </c>
      <c r="DN7" s="13" t="s">
        <v>34</v>
      </c>
      <c r="DO7" s="19" t="s">
        <v>38</v>
      </c>
      <c r="DP7" s="15" t="s">
        <v>34</v>
      </c>
      <c r="DQ7" s="20" t="s">
        <v>40</v>
      </c>
      <c r="DR7" s="22" t="s">
        <v>34</v>
      </c>
      <c r="DS7" s="19"/>
      <c r="DT7" s="15" t="s">
        <v>123</v>
      </c>
      <c r="DU7" s="20"/>
      <c r="DV7" s="22" t="s">
        <v>123</v>
      </c>
      <c r="DW7" s="18" t="s">
        <v>38</v>
      </c>
      <c r="DX7" s="13" t="s">
        <v>34</v>
      </c>
      <c r="DY7" s="19"/>
      <c r="DZ7" s="15" t="s">
        <v>123</v>
      </c>
      <c r="EA7" s="20" t="s">
        <v>38</v>
      </c>
      <c r="EB7" s="22" t="s">
        <v>34</v>
      </c>
      <c r="EC7" s="18" t="s">
        <v>38</v>
      </c>
      <c r="ED7" s="13" t="s">
        <v>34</v>
      </c>
      <c r="EE7" s="19" t="s">
        <v>38</v>
      </c>
      <c r="EF7" s="15" t="s">
        <v>34</v>
      </c>
      <c r="EG7" s="20"/>
      <c r="EH7" s="22" t="s">
        <v>35</v>
      </c>
      <c r="EI7" s="18"/>
      <c r="EJ7" s="13" t="s">
        <v>123</v>
      </c>
      <c r="EK7" s="19" t="s">
        <v>38</v>
      </c>
      <c r="EL7" s="15" t="s">
        <v>34</v>
      </c>
      <c r="EM7" s="18" t="s">
        <v>38</v>
      </c>
      <c r="EN7" s="13" t="s">
        <v>34</v>
      </c>
      <c r="EO7" s="19" t="s">
        <v>38</v>
      </c>
      <c r="EP7" s="15" t="s">
        <v>35</v>
      </c>
      <c r="EQ7" s="20" t="s">
        <v>38</v>
      </c>
      <c r="ER7" s="22" t="s">
        <v>34</v>
      </c>
      <c r="ES7" s="18" t="s">
        <v>38</v>
      </c>
      <c r="ET7" s="13" t="s">
        <v>34</v>
      </c>
      <c r="EU7" s="19" t="s">
        <v>38</v>
      </c>
      <c r="EV7" s="15" t="s">
        <v>34</v>
      </c>
      <c r="EW7" s="20"/>
      <c r="EX7" s="22" t="s">
        <v>123</v>
      </c>
      <c r="EY7" s="18" t="s">
        <v>38</v>
      </c>
      <c r="EZ7" s="13" t="s">
        <v>35</v>
      </c>
      <c r="FA7" s="19" t="s">
        <v>38</v>
      </c>
      <c r="FB7" s="15" t="s">
        <v>34</v>
      </c>
      <c r="FC7" s="20" t="s">
        <v>38</v>
      </c>
      <c r="FD7" s="22" t="s">
        <v>34</v>
      </c>
      <c r="FE7" s="18" t="s">
        <v>38</v>
      </c>
      <c r="FF7" s="13" t="s">
        <v>34</v>
      </c>
      <c r="FG7" s="19" t="s">
        <v>38</v>
      </c>
      <c r="FH7" s="15" t="s">
        <v>34</v>
      </c>
      <c r="FI7" s="20"/>
      <c r="FJ7" s="22" t="s">
        <v>123</v>
      </c>
      <c r="FK7" s="18" t="s">
        <v>38</v>
      </c>
      <c r="FL7" s="24" t="s">
        <v>35</v>
      </c>
      <c r="FM7" s="19" t="s">
        <v>38</v>
      </c>
      <c r="FN7" s="15" t="s">
        <v>34</v>
      </c>
    </row>
    <row r="8" spans="1:170" ht="135" x14ac:dyDescent="0.25">
      <c r="A8" s="268"/>
      <c r="B8" s="264"/>
      <c r="C8" s="264"/>
      <c r="D8" s="10" t="s">
        <v>41</v>
      </c>
      <c r="E8" s="11" t="s">
        <v>42</v>
      </c>
      <c r="F8" s="10"/>
      <c r="G8" s="18" t="s">
        <v>43</v>
      </c>
      <c r="H8" s="13" t="s">
        <v>35</v>
      </c>
      <c r="I8" s="14" t="s">
        <v>44</v>
      </c>
      <c r="J8" s="15" t="s">
        <v>34</v>
      </c>
      <c r="K8" s="21" t="s">
        <v>45</v>
      </c>
      <c r="L8" s="22" t="s">
        <v>34</v>
      </c>
      <c r="M8" s="12" t="s">
        <v>46</v>
      </c>
      <c r="N8" s="13" t="s">
        <v>34</v>
      </c>
      <c r="O8" s="19" t="s">
        <v>43</v>
      </c>
      <c r="P8" s="15" t="s">
        <v>35</v>
      </c>
      <c r="Q8" s="21" t="s">
        <v>47</v>
      </c>
      <c r="R8" s="17" t="s">
        <v>35</v>
      </c>
      <c r="S8" s="23"/>
      <c r="T8" s="13" t="s">
        <v>35</v>
      </c>
      <c r="U8" s="14" t="s">
        <v>48</v>
      </c>
      <c r="V8" s="15" t="s">
        <v>35</v>
      </c>
      <c r="W8" s="21" t="s">
        <v>49</v>
      </c>
      <c r="X8" s="17" t="s">
        <v>34</v>
      </c>
      <c r="Y8" s="12" t="s">
        <v>50</v>
      </c>
      <c r="Z8" s="13" t="s">
        <v>34</v>
      </c>
      <c r="AA8" s="19" t="s">
        <v>43</v>
      </c>
      <c r="AB8" s="15" t="s">
        <v>35</v>
      </c>
      <c r="AC8" s="21" t="s">
        <v>51</v>
      </c>
      <c r="AD8" s="17" t="s">
        <v>34</v>
      </c>
      <c r="AE8" s="12" t="s">
        <v>52</v>
      </c>
      <c r="AF8" s="13" t="s">
        <v>34</v>
      </c>
      <c r="AG8" s="19" t="s">
        <v>43</v>
      </c>
      <c r="AH8" s="15" t="s">
        <v>35</v>
      </c>
      <c r="AI8" s="21" t="s">
        <v>51</v>
      </c>
      <c r="AJ8" s="17" t="s">
        <v>35</v>
      </c>
      <c r="AK8" s="12" t="s">
        <v>53</v>
      </c>
      <c r="AL8" s="13" t="s">
        <v>34</v>
      </c>
      <c r="AM8" s="19" t="s">
        <v>43</v>
      </c>
      <c r="AN8" s="15" t="s">
        <v>35</v>
      </c>
      <c r="AO8" s="21" t="s">
        <v>54</v>
      </c>
      <c r="AP8" s="17" t="s">
        <v>35</v>
      </c>
      <c r="AQ8" s="12" t="s">
        <v>55</v>
      </c>
      <c r="AR8" s="13" t="s">
        <v>34</v>
      </c>
      <c r="AS8" s="19" t="s">
        <v>43</v>
      </c>
      <c r="AT8" s="15" t="s">
        <v>35</v>
      </c>
      <c r="AU8" s="72" t="s">
        <v>43</v>
      </c>
      <c r="AV8" s="67" t="s">
        <v>123</v>
      </c>
      <c r="AW8" s="68" t="s">
        <v>125</v>
      </c>
      <c r="AX8" s="69" t="s">
        <v>34</v>
      </c>
      <c r="AY8" s="74" t="s">
        <v>126</v>
      </c>
      <c r="AZ8" s="71" t="s">
        <v>34</v>
      </c>
      <c r="BA8" s="72" t="s">
        <v>43</v>
      </c>
      <c r="BB8" s="67" t="s">
        <v>123</v>
      </c>
      <c r="BC8" s="68" t="s">
        <v>127</v>
      </c>
      <c r="BD8" s="69" t="s">
        <v>34</v>
      </c>
      <c r="BE8" s="74" t="s">
        <v>43</v>
      </c>
      <c r="BF8" s="71" t="s">
        <v>128</v>
      </c>
      <c r="BG8" s="72" t="s">
        <v>43</v>
      </c>
      <c r="BH8" s="67" t="s">
        <v>123</v>
      </c>
      <c r="BI8" s="68" t="s">
        <v>43</v>
      </c>
      <c r="BJ8" s="69" t="s">
        <v>35</v>
      </c>
      <c r="BK8" s="74" t="s">
        <v>43</v>
      </c>
      <c r="BL8" s="71" t="s">
        <v>123</v>
      </c>
      <c r="BM8" s="66" t="s">
        <v>129</v>
      </c>
      <c r="BN8" s="67" t="s">
        <v>34</v>
      </c>
      <c r="BO8" s="68" t="s">
        <v>43</v>
      </c>
      <c r="BP8" s="69" t="s">
        <v>35</v>
      </c>
      <c r="BQ8" s="74" t="s">
        <v>43</v>
      </c>
      <c r="BR8" s="71" t="s">
        <v>123</v>
      </c>
      <c r="BS8" s="72" t="s">
        <v>43</v>
      </c>
      <c r="BT8" s="67" t="s">
        <v>123</v>
      </c>
      <c r="BU8" s="68" t="s">
        <v>43</v>
      </c>
      <c r="BV8" s="69" t="s">
        <v>123</v>
      </c>
      <c r="BW8" s="74" t="s">
        <v>130</v>
      </c>
      <c r="BX8" s="71" t="s">
        <v>34</v>
      </c>
      <c r="BY8" s="66" t="s">
        <v>131</v>
      </c>
      <c r="BZ8" s="67" t="s">
        <v>34</v>
      </c>
      <c r="CA8" s="68" t="s">
        <v>132</v>
      </c>
      <c r="CB8" s="69" t="s">
        <v>35</v>
      </c>
      <c r="CC8" s="74" t="s">
        <v>133</v>
      </c>
      <c r="CD8" s="71" t="s">
        <v>34</v>
      </c>
      <c r="CE8" s="72" t="s">
        <v>43</v>
      </c>
      <c r="CF8" s="67" t="s">
        <v>123</v>
      </c>
      <c r="CG8" s="68" t="s">
        <v>43</v>
      </c>
      <c r="CH8" s="69" t="s">
        <v>35</v>
      </c>
      <c r="CI8" s="74" t="s">
        <v>43</v>
      </c>
      <c r="CJ8" s="71" t="s">
        <v>123</v>
      </c>
      <c r="CK8" s="72" t="s">
        <v>43</v>
      </c>
      <c r="CL8" s="67" t="s">
        <v>123</v>
      </c>
      <c r="CM8" s="68" t="s">
        <v>43</v>
      </c>
      <c r="CN8" s="69" t="s">
        <v>123</v>
      </c>
      <c r="CO8" s="74" t="s">
        <v>43</v>
      </c>
      <c r="CP8" s="71" t="s">
        <v>123</v>
      </c>
      <c r="CQ8" s="72" t="s">
        <v>43</v>
      </c>
      <c r="CR8" s="67" t="s">
        <v>123</v>
      </c>
      <c r="CS8" s="68" t="s">
        <v>43</v>
      </c>
      <c r="CT8" s="69" t="s">
        <v>123</v>
      </c>
      <c r="CU8" s="74" t="s">
        <v>43</v>
      </c>
      <c r="CV8" s="71" t="s">
        <v>123</v>
      </c>
      <c r="CW8" s="66" t="s">
        <v>134</v>
      </c>
      <c r="CX8" s="67" t="s">
        <v>34</v>
      </c>
      <c r="CY8" s="68" t="s">
        <v>43</v>
      </c>
      <c r="CZ8" s="69" t="s">
        <v>123</v>
      </c>
      <c r="DA8" s="18" t="s">
        <v>43</v>
      </c>
      <c r="DB8" s="13" t="s">
        <v>35</v>
      </c>
      <c r="DC8" s="25" t="s">
        <v>43</v>
      </c>
      <c r="DD8" s="15" t="s">
        <v>34</v>
      </c>
      <c r="DE8" s="26" t="s">
        <v>43</v>
      </c>
      <c r="DF8" s="22" t="s">
        <v>35</v>
      </c>
      <c r="DG8" s="18" t="s">
        <v>43</v>
      </c>
      <c r="DH8" s="13" t="s">
        <v>35</v>
      </c>
      <c r="DI8" s="25" t="s">
        <v>50</v>
      </c>
      <c r="DJ8" s="15" t="s">
        <v>34</v>
      </c>
      <c r="DK8" s="26" t="s">
        <v>47</v>
      </c>
      <c r="DL8" s="22" t="s">
        <v>35</v>
      </c>
      <c r="DM8" s="18" t="s">
        <v>43</v>
      </c>
      <c r="DN8" s="13" t="s">
        <v>35</v>
      </c>
      <c r="DO8" s="25" t="s">
        <v>170</v>
      </c>
      <c r="DP8" s="15" t="s">
        <v>34</v>
      </c>
      <c r="DQ8" s="26" t="s">
        <v>171</v>
      </c>
      <c r="DR8" s="22" t="s">
        <v>34</v>
      </c>
      <c r="DS8" s="19" t="s">
        <v>43</v>
      </c>
      <c r="DT8" s="15" t="s">
        <v>123</v>
      </c>
      <c r="DU8" s="26" t="s">
        <v>43</v>
      </c>
      <c r="DV8" s="22" t="s">
        <v>123</v>
      </c>
      <c r="DW8" s="24" t="s">
        <v>172</v>
      </c>
      <c r="DX8" s="13" t="s">
        <v>34</v>
      </c>
      <c r="DY8" s="19" t="s">
        <v>43</v>
      </c>
      <c r="DZ8" s="15" t="s">
        <v>123</v>
      </c>
      <c r="EA8" s="26" t="s">
        <v>173</v>
      </c>
      <c r="EB8" s="22" t="s">
        <v>34</v>
      </c>
      <c r="EC8" s="24" t="s">
        <v>174</v>
      </c>
      <c r="ED8" s="13" t="s">
        <v>34</v>
      </c>
      <c r="EE8" s="25" t="s">
        <v>170</v>
      </c>
      <c r="EF8" s="15" t="s">
        <v>34</v>
      </c>
      <c r="EG8" s="26"/>
      <c r="EH8" s="22" t="s">
        <v>35</v>
      </c>
      <c r="EI8" s="24" t="s">
        <v>43</v>
      </c>
      <c r="EJ8" s="13" t="s">
        <v>123</v>
      </c>
      <c r="EK8" s="25" t="s">
        <v>175</v>
      </c>
      <c r="EL8" s="15" t="s">
        <v>34</v>
      </c>
      <c r="EM8" s="24" t="s">
        <v>176</v>
      </c>
      <c r="EN8" s="13" t="s">
        <v>34</v>
      </c>
      <c r="EO8" s="25"/>
      <c r="EP8" s="15" t="s">
        <v>35</v>
      </c>
      <c r="EQ8" s="26" t="s">
        <v>177</v>
      </c>
      <c r="ER8" s="22" t="s">
        <v>34</v>
      </c>
      <c r="ES8" s="24" t="s">
        <v>169</v>
      </c>
      <c r="ET8" s="13" t="s">
        <v>35</v>
      </c>
      <c r="EU8" s="19" t="s">
        <v>43</v>
      </c>
      <c r="EV8" s="15" t="s">
        <v>35</v>
      </c>
      <c r="EW8" s="26" t="s">
        <v>43</v>
      </c>
      <c r="EX8" s="22" t="s">
        <v>123</v>
      </c>
      <c r="EY8" s="24"/>
      <c r="EZ8" s="13" t="s">
        <v>35</v>
      </c>
      <c r="FA8" s="19" t="s">
        <v>43</v>
      </c>
      <c r="FB8" s="15" t="s">
        <v>35</v>
      </c>
      <c r="FC8" s="26" t="s">
        <v>54</v>
      </c>
      <c r="FD8" s="22" t="s">
        <v>35</v>
      </c>
      <c r="FE8" s="24" t="s">
        <v>54</v>
      </c>
      <c r="FF8" s="13" t="s">
        <v>35</v>
      </c>
      <c r="FG8" s="25" t="s">
        <v>178</v>
      </c>
      <c r="FH8" s="15" t="s">
        <v>34</v>
      </c>
      <c r="FI8" s="26" t="s">
        <v>43</v>
      </c>
      <c r="FJ8" s="22" t="s">
        <v>123</v>
      </c>
      <c r="FK8" s="24"/>
      <c r="FL8" s="24" t="s">
        <v>35</v>
      </c>
      <c r="FM8" s="25"/>
      <c r="FN8" s="15" t="s">
        <v>35</v>
      </c>
    </row>
    <row r="9" spans="1:170" ht="69.75" customHeight="1" x14ac:dyDescent="0.25">
      <c r="A9" s="268"/>
      <c r="B9" s="264"/>
      <c r="C9" s="264"/>
      <c r="D9" s="10" t="s">
        <v>56</v>
      </c>
      <c r="E9" s="11" t="s">
        <v>57</v>
      </c>
      <c r="F9" s="10"/>
      <c r="G9" s="18" t="s">
        <v>58</v>
      </c>
      <c r="H9" s="13" t="s">
        <v>34</v>
      </c>
      <c r="I9" s="19" t="s">
        <v>58</v>
      </c>
      <c r="J9" s="15" t="s">
        <v>34</v>
      </c>
      <c r="K9" s="16" t="s">
        <v>58</v>
      </c>
      <c r="L9" s="22" t="s">
        <v>34</v>
      </c>
      <c r="M9" s="18" t="s">
        <v>58</v>
      </c>
      <c r="N9" s="13" t="s">
        <v>34</v>
      </c>
      <c r="O9" s="19" t="s">
        <v>58</v>
      </c>
      <c r="P9" s="15" t="s">
        <v>34</v>
      </c>
      <c r="Q9" s="16" t="s">
        <v>58</v>
      </c>
      <c r="R9" s="22" t="s">
        <v>34</v>
      </c>
      <c r="S9" s="18"/>
      <c r="T9" s="13" t="s">
        <v>35</v>
      </c>
      <c r="U9" s="19" t="s">
        <v>58</v>
      </c>
      <c r="V9" s="15" t="s">
        <v>34</v>
      </c>
      <c r="W9" s="16" t="s">
        <v>58</v>
      </c>
      <c r="X9" s="22" t="s">
        <v>34</v>
      </c>
      <c r="Y9" s="18" t="s">
        <v>59</v>
      </c>
      <c r="Z9" s="13" t="s">
        <v>34</v>
      </c>
      <c r="AA9" s="19" t="s">
        <v>58</v>
      </c>
      <c r="AB9" s="15" t="s">
        <v>34</v>
      </c>
      <c r="AC9" s="16" t="s">
        <v>58</v>
      </c>
      <c r="AD9" s="22" t="s">
        <v>34</v>
      </c>
      <c r="AE9" s="18" t="s">
        <v>58</v>
      </c>
      <c r="AF9" s="13" t="s">
        <v>34</v>
      </c>
      <c r="AG9" s="19" t="s">
        <v>58</v>
      </c>
      <c r="AH9" s="15" t="s">
        <v>35</v>
      </c>
      <c r="AI9" s="16" t="s">
        <v>58</v>
      </c>
      <c r="AJ9" s="17" t="s">
        <v>35</v>
      </c>
      <c r="AK9" s="18" t="s">
        <v>58</v>
      </c>
      <c r="AL9" s="13" t="s">
        <v>34</v>
      </c>
      <c r="AM9" s="19" t="s">
        <v>58</v>
      </c>
      <c r="AN9" s="15" t="s">
        <v>34</v>
      </c>
      <c r="AO9" s="16" t="s">
        <v>58</v>
      </c>
      <c r="AP9" s="17" t="s">
        <v>35</v>
      </c>
      <c r="AQ9" s="18" t="s">
        <v>59</v>
      </c>
      <c r="AR9" s="13" t="s">
        <v>34</v>
      </c>
      <c r="AS9" s="19" t="s">
        <v>58</v>
      </c>
      <c r="AT9" s="15" t="s">
        <v>34</v>
      </c>
      <c r="AU9" s="72" t="s">
        <v>58</v>
      </c>
      <c r="AV9" s="67" t="s">
        <v>123</v>
      </c>
      <c r="AW9" s="73" t="s">
        <v>58</v>
      </c>
      <c r="AX9" s="69" t="s">
        <v>34</v>
      </c>
      <c r="AY9" s="70" t="s">
        <v>58</v>
      </c>
      <c r="AZ9" s="71" t="s">
        <v>34</v>
      </c>
      <c r="BA9" s="72" t="s">
        <v>58</v>
      </c>
      <c r="BB9" s="67" t="s">
        <v>123</v>
      </c>
      <c r="BC9" s="73" t="s">
        <v>58</v>
      </c>
      <c r="BD9" s="69" t="s">
        <v>34</v>
      </c>
      <c r="BE9" s="70" t="s">
        <v>58</v>
      </c>
      <c r="BF9" s="71" t="s">
        <v>34</v>
      </c>
      <c r="BG9" s="72" t="s">
        <v>58</v>
      </c>
      <c r="BH9" s="67" t="s">
        <v>123</v>
      </c>
      <c r="BI9" s="73" t="s">
        <v>58</v>
      </c>
      <c r="BJ9" s="69" t="s">
        <v>34</v>
      </c>
      <c r="BK9" s="70" t="s">
        <v>58</v>
      </c>
      <c r="BL9" s="71" t="s">
        <v>123</v>
      </c>
      <c r="BM9" s="72" t="s">
        <v>58</v>
      </c>
      <c r="BN9" s="67" t="s">
        <v>34</v>
      </c>
      <c r="BO9" s="73" t="s">
        <v>58</v>
      </c>
      <c r="BP9" s="69" t="s">
        <v>34</v>
      </c>
      <c r="BQ9" s="70" t="s">
        <v>58</v>
      </c>
      <c r="BR9" s="71" t="s">
        <v>123</v>
      </c>
      <c r="BS9" s="72" t="s">
        <v>58</v>
      </c>
      <c r="BT9" s="67" t="s">
        <v>123</v>
      </c>
      <c r="BU9" s="73" t="s">
        <v>58</v>
      </c>
      <c r="BV9" s="69" t="s">
        <v>123</v>
      </c>
      <c r="BW9" s="70" t="s">
        <v>58</v>
      </c>
      <c r="BX9" s="71" t="s">
        <v>34</v>
      </c>
      <c r="BY9" s="72" t="s">
        <v>58</v>
      </c>
      <c r="BZ9" s="67" t="s">
        <v>34</v>
      </c>
      <c r="CA9" s="73" t="s">
        <v>58</v>
      </c>
      <c r="CB9" s="69" t="s">
        <v>35</v>
      </c>
      <c r="CC9" s="70" t="s">
        <v>58</v>
      </c>
      <c r="CD9" s="71" t="s">
        <v>34</v>
      </c>
      <c r="CE9" s="72" t="s">
        <v>58</v>
      </c>
      <c r="CF9" s="67" t="s">
        <v>123</v>
      </c>
      <c r="CG9" s="73" t="s">
        <v>58</v>
      </c>
      <c r="CH9" s="69" t="s">
        <v>34</v>
      </c>
      <c r="CI9" s="70" t="s">
        <v>58</v>
      </c>
      <c r="CJ9" s="71" t="s">
        <v>123</v>
      </c>
      <c r="CK9" s="72" t="s">
        <v>58</v>
      </c>
      <c r="CL9" s="67" t="s">
        <v>123</v>
      </c>
      <c r="CM9" s="73" t="s">
        <v>58</v>
      </c>
      <c r="CN9" s="69" t="s">
        <v>123</v>
      </c>
      <c r="CO9" s="70" t="s">
        <v>58</v>
      </c>
      <c r="CP9" s="71" t="s">
        <v>123</v>
      </c>
      <c r="CQ9" s="72" t="s">
        <v>58</v>
      </c>
      <c r="CR9" s="67" t="s">
        <v>123</v>
      </c>
      <c r="CS9" s="73" t="s">
        <v>58</v>
      </c>
      <c r="CT9" s="69" t="s">
        <v>123</v>
      </c>
      <c r="CU9" s="70" t="s">
        <v>58</v>
      </c>
      <c r="CV9" s="71" t="s">
        <v>123</v>
      </c>
      <c r="CW9" s="72" t="s">
        <v>58</v>
      </c>
      <c r="CX9" s="67" t="s">
        <v>34</v>
      </c>
      <c r="CY9" s="73" t="s">
        <v>58</v>
      </c>
      <c r="CZ9" s="69" t="s">
        <v>123</v>
      </c>
      <c r="DA9" s="18" t="s">
        <v>58</v>
      </c>
      <c r="DB9" s="13" t="s">
        <v>34</v>
      </c>
      <c r="DC9" s="19" t="s">
        <v>58</v>
      </c>
      <c r="DD9" s="15" t="s">
        <v>34</v>
      </c>
      <c r="DE9" s="20" t="s">
        <v>58</v>
      </c>
      <c r="DF9" s="22" t="s">
        <v>35</v>
      </c>
      <c r="DG9" s="18" t="s">
        <v>58</v>
      </c>
      <c r="DH9" s="13" t="s">
        <v>34</v>
      </c>
      <c r="DI9" s="19" t="s">
        <v>58</v>
      </c>
      <c r="DJ9" s="15" t="s">
        <v>34</v>
      </c>
      <c r="DK9" s="20" t="s">
        <v>58</v>
      </c>
      <c r="DL9" s="22" t="s">
        <v>34</v>
      </c>
      <c r="DM9" s="18" t="s">
        <v>58</v>
      </c>
      <c r="DN9" s="13" t="s">
        <v>34</v>
      </c>
      <c r="DO9" s="19" t="s">
        <v>58</v>
      </c>
      <c r="DP9" s="15" t="s">
        <v>34</v>
      </c>
      <c r="DQ9" s="20" t="s">
        <v>58</v>
      </c>
      <c r="DR9" s="22" t="s">
        <v>34</v>
      </c>
      <c r="DS9" s="19" t="s">
        <v>58</v>
      </c>
      <c r="DT9" s="15" t="s">
        <v>123</v>
      </c>
      <c r="DU9" s="20" t="s">
        <v>58</v>
      </c>
      <c r="DV9" s="22" t="s">
        <v>123</v>
      </c>
      <c r="DW9" s="18" t="s">
        <v>58</v>
      </c>
      <c r="DX9" s="13" t="s">
        <v>34</v>
      </c>
      <c r="DY9" s="19" t="s">
        <v>58</v>
      </c>
      <c r="DZ9" s="15" t="s">
        <v>123</v>
      </c>
      <c r="EA9" s="20" t="s">
        <v>58</v>
      </c>
      <c r="EB9" s="22" t="s">
        <v>35</v>
      </c>
      <c r="EC9" s="18" t="s">
        <v>58</v>
      </c>
      <c r="ED9" s="13" t="s">
        <v>34</v>
      </c>
      <c r="EE9" s="19" t="s">
        <v>58</v>
      </c>
      <c r="EF9" s="15" t="s">
        <v>34</v>
      </c>
      <c r="EG9" s="20"/>
      <c r="EH9" s="22" t="s">
        <v>35</v>
      </c>
      <c r="EI9" s="18" t="s">
        <v>58</v>
      </c>
      <c r="EJ9" s="13" t="s">
        <v>123</v>
      </c>
      <c r="EK9" s="19" t="s">
        <v>58</v>
      </c>
      <c r="EL9" s="15" t="s">
        <v>34</v>
      </c>
      <c r="EM9" s="18" t="s">
        <v>58</v>
      </c>
      <c r="EN9" s="13" t="s">
        <v>34</v>
      </c>
      <c r="EO9" s="19" t="s">
        <v>58</v>
      </c>
      <c r="EP9" s="15" t="s">
        <v>35</v>
      </c>
      <c r="EQ9" s="20" t="s">
        <v>58</v>
      </c>
      <c r="ER9" s="22" t="s">
        <v>35</v>
      </c>
      <c r="ES9" s="18" t="s">
        <v>58</v>
      </c>
      <c r="ET9" s="13" t="s">
        <v>35</v>
      </c>
      <c r="EU9" s="19" t="s">
        <v>58</v>
      </c>
      <c r="EV9" s="15" t="s">
        <v>35</v>
      </c>
      <c r="EW9" s="20" t="s">
        <v>58</v>
      </c>
      <c r="EX9" s="22" t="s">
        <v>123</v>
      </c>
      <c r="EY9" s="18" t="s">
        <v>58</v>
      </c>
      <c r="EZ9" s="13" t="s">
        <v>35</v>
      </c>
      <c r="FA9" s="19" t="s">
        <v>58</v>
      </c>
      <c r="FB9" s="15" t="s">
        <v>34</v>
      </c>
      <c r="FC9" s="20" t="s">
        <v>58</v>
      </c>
      <c r="FD9" s="22" t="s">
        <v>35</v>
      </c>
      <c r="FE9" s="18" t="s">
        <v>58</v>
      </c>
      <c r="FF9" s="13" t="s">
        <v>35</v>
      </c>
      <c r="FG9" s="19" t="s">
        <v>58</v>
      </c>
      <c r="FH9" s="15" t="s">
        <v>34</v>
      </c>
      <c r="FI9" s="20" t="s">
        <v>58</v>
      </c>
      <c r="FJ9" s="22" t="s">
        <v>123</v>
      </c>
      <c r="FK9" s="18" t="s">
        <v>58</v>
      </c>
      <c r="FL9" s="24" t="s">
        <v>35</v>
      </c>
      <c r="FM9" s="19" t="s">
        <v>58</v>
      </c>
      <c r="FN9" s="15" t="s">
        <v>35</v>
      </c>
    </row>
    <row r="10" spans="1:170" ht="30.75" customHeight="1" x14ac:dyDescent="0.25">
      <c r="A10" s="268"/>
      <c r="B10" s="264"/>
      <c r="C10" s="264"/>
      <c r="D10" s="269" t="s">
        <v>60</v>
      </c>
      <c r="E10" s="271" t="s">
        <v>61</v>
      </c>
      <c r="F10" s="10" t="s">
        <v>62</v>
      </c>
      <c r="G10" s="24" t="s">
        <v>63</v>
      </c>
      <c r="H10" s="13" t="s">
        <v>34</v>
      </c>
      <c r="I10" s="25" t="s">
        <v>63</v>
      </c>
      <c r="J10" s="15" t="s">
        <v>34</v>
      </c>
      <c r="K10" s="26" t="s">
        <v>63</v>
      </c>
      <c r="L10" s="22" t="s">
        <v>34</v>
      </c>
      <c r="M10" s="24" t="s">
        <v>63</v>
      </c>
      <c r="N10" s="13" t="s">
        <v>34</v>
      </c>
      <c r="O10" s="25" t="s">
        <v>63</v>
      </c>
      <c r="P10" s="15" t="s">
        <v>34</v>
      </c>
      <c r="Q10" s="26" t="s">
        <v>63</v>
      </c>
      <c r="R10" s="22" t="s">
        <v>34</v>
      </c>
      <c r="S10" s="24"/>
      <c r="T10" s="13" t="s">
        <v>35</v>
      </c>
      <c r="U10" s="25" t="s">
        <v>63</v>
      </c>
      <c r="V10" s="15" t="s">
        <v>34</v>
      </c>
      <c r="W10" s="26" t="s">
        <v>63</v>
      </c>
      <c r="X10" s="22" t="s">
        <v>34</v>
      </c>
      <c r="Y10" s="24" t="s">
        <v>63</v>
      </c>
      <c r="Z10" s="13" t="s">
        <v>34</v>
      </c>
      <c r="AA10" s="25" t="s">
        <v>63</v>
      </c>
      <c r="AB10" s="15" t="s">
        <v>34</v>
      </c>
      <c r="AC10" s="26" t="s">
        <v>63</v>
      </c>
      <c r="AD10" s="22" t="s">
        <v>34</v>
      </c>
      <c r="AE10" s="24" t="s">
        <v>63</v>
      </c>
      <c r="AF10" s="13" t="s">
        <v>34</v>
      </c>
      <c r="AG10" s="25" t="s">
        <v>63</v>
      </c>
      <c r="AH10" s="15" t="s">
        <v>35</v>
      </c>
      <c r="AI10" s="26" t="s">
        <v>63</v>
      </c>
      <c r="AJ10" s="17" t="s">
        <v>35</v>
      </c>
      <c r="AK10" s="24" t="s">
        <v>63</v>
      </c>
      <c r="AL10" s="13" t="s">
        <v>34</v>
      </c>
      <c r="AM10" s="25" t="s">
        <v>63</v>
      </c>
      <c r="AN10" s="15" t="s">
        <v>34</v>
      </c>
      <c r="AO10" s="26" t="s">
        <v>63</v>
      </c>
      <c r="AP10" s="17" t="s">
        <v>35</v>
      </c>
      <c r="AQ10" s="24" t="s">
        <v>63</v>
      </c>
      <c r="AR10" s="13" t="s">
        <v>34</v>
      </c>
      <c r="AS10" s="25" t="s">
        <v>63</v>
      </c>
      <c r="AT10" s="15" t="s">
        <v>34</v>
      </c>
      <c r="AU10" s="66" t="s">
        <v>63</v>
      </c>
      <c r="AV10" s="67" t="s">
        <v>123</v>
      </c>
      <c r="AW10" s="68" t="s">
        <v>63</v>
      </c>
      <c r="AX10" s="69" t="s">
        <v>34</v>
      </c>
      <c r="AY10" s="74" t="s">
        <v>63</v>
      </c>
      <c r="AZ10" s="71" t="s">
        <v>34</v>
      </c>
      <c r="BA10" s="66" t="s">
        <v>63</v>
      </c>
      <c r="BB10" s="67" t="s">
        <v>123</v>
      </c>
      <c r="BC10" s="68" t="s">
        <v>63</v>
      </c>
      <c r="BD10" s="69" t="s">
        <v>34</v>
      </c>
      <c r="BE10" s="74" t="s">
        <v>63</v>
      </c>
      <c r="BF10" s="71" t="s">
        <v>34</v>
      </c>
      <c r="BG10" s="66" t="s">
        <v>63</v>
      </c>
      <c r="BH10" s="67" t="s">
        <v>123</v>
      </c>
      <c r="BI10" s="68" t="s">
        <v>63</v>
      </c>
      <c r="BJ10" s="69" t="s">
        <v>34</v>
      </c>
      <c r="BK10" s="74" t="s">
        <v>63</v>
      </c>
      <c r="BL10" s="71" t="s">
        <v>123</v>
      </c>
      <c r="BM10" s="66" t="s">
        <v>63</v>
      </c>
      <c r="BN10" s="67" t="s">
        <v>34</v>
      </c>
      <c r="BO10" s="68" t="s">
        <v>63</v>
      </c>
      <c r="BP10" s="69" t="s">
        <v>34</v>
      </c>
      <c r="BQ10" s="74" t="s">
        <v>63</v>
      </c>
      <c r="BR10" s="71" t="s">
        <v>123</v>
      </c>
      <c r="BS10" s="66" t="s">
        <v>63</v>
      </c>
      <c r="BT10" s="67" t="s">
        <v>123</v>
      </c>
      <c r="BU10" s="68" t="s">
        <v>63</v>
      </c>
      <c r="BV10" s="69" t="s">
        <v>123</v>
      </c>
      <c r="BW10" s="74" t="s">
        <v>63</v>
      </c>
      <c r="BX10" s="71" t="s">
        <v>34</v>
      </c>
      <c r="BY10" s="66" t="s">
        <v>63</v>
      </c>
      <c r="BZ10" s="67" t="s">
        <v>34</v>
      </c>
      <c r="CA10" s="68" t="s">
        <v>63</v>
      </c>
      <c r="CB10" s="69" t="s">
        <v>35</v>
      </c>
      <c r="CC10" s="74" t="s">
        <v>63</v>
      </c>
      <c r="CD10" s="71" t="s">
        <v>34</v>
      </c>
      <c r="CE10" s="66" t="s">
        <v>63</v>
      </c>
      <c r="CF10" s="67" t="s">
        <v>123</v>
      </c>
      <c r="CG10" s="68" t="s">
        <v>63</v>
      </c>
      <c r="CH10" s="69" t="s">
        <v>34</v>
      </c>
      <c r="CI10" s="74" t="s">
        <v>63</v>
      </c>
      <c r="CJ10" s="71" t="s">
        <v>123</v>
      </c>
      <c r="CK10" s="66" t="s">
        <v>63</v>
      </c>
      <c r="CL10" s="67" t="s">
        <v>123</v>
      </c>
      <c r="CM10" s="68" t="s">
        <v>63</v>
      </c>
      <c r="CN10" s="69" t="s">
        <v>123</v>
      </c>
      <c r="CO10" s="74" t="s">
        <v>63</v>
      </c>
      <c r="CP10" s="71" t="s">
        <v>123</v>
      </c>
      <c r="CQ10" s="66" t="s">
        <v>63</v>
      </c>
      <c r="CR10" s="67" t="s">
        <v>123</v>
      </c>
      <c r="CS10" s="68" t="s">
        <v>63</v>
      </c>
      <c r="CT10" s="69" t="s">
        <v>123</v>
      </c>
      <c r="CU10" s="74" t="s">
        <v>63</v>
      </c>
      <c r="CV10" s="71" t="s">
        <v>123</v>
      </c>
      <c r="CW10" s="66" t="s">
        <v>63</v>
      </c>
      <c r="CX10" s="67" t="s">
        <v>34</v>
      </c>
      <c r="CY10" s="68" t="s">
        <v>63</v>
      </c>
      <c r="CZ10" s="69" t="s">
        <v>123</v>
      </c>
      <c r="DA10" s="24" t="s">
        <v>63</v>
      </c>
      <c r="DB10" s="13" t="s">
        <v>34</v>
      </c>
      <c r="DC10" s="25" t="s">
        <v>63</v>
      </c>
      <c r="DD10" s="15" t="s">
        <v>34</v>
      </c>
      <c r="DE10" s="26" t="s">
        <v>63</v>
      </c>
      <c r="DF10" s="22" t="s">
        <v>35</v>
      </c>
      <c r="DG10" s="24" t="s">
        <v>63</v>
      </c>
      <c r="DH10" s="13" t="s">
        <v>34</v>
      </c>
      <c r="DI10" s="25" t="s">
        <v>63</v>
      </c>
      <c r="DJ10" s="15" t="s">
        <v>34</v>
      </c>
      <c r="DK10" s="26" t="s">
        <v>63</v>
      </c>
      <c r="DL10" s="22" t="s">
        <v>34</v>
      </c>
      <c r="DM10" s="24" t="s">
        <v>63</v>
      </c>
      <c r="DN10" s="13" t="s">
        <v>34</v>
      </c>
      <c r="DO10" s="25" t="s">
        <v>63</v>
      </c>
      <c r="DP10" s="15" t="s">
        <v>34</v>
      </c>
      <c r="DQ10" s="26" t="s">
        <v>63</v>
      </c>
      <c r="DR10" s="22" t="s">
        <v>34</v>
      </c>
      <c r="DS10" s="25" t="s">
        <v>63</v>
      </c>
      <c r="DT10" s="15" t="s">
        <v>123</v>
      </c>
      <c r="DU10" s="26" t="s">
        <v>63</v>
      </c>
      <c r="DV10" s="22" t="s">
        <v>123</v>
      </c>
      <c r="DW10" s="24" t="s">
        <v>63</v>
      </c>
      <c r="DX10" s="13" t="s">
        <v>34</v>
      </c>
      <c r="DY10" s="25" t="s">
        <v>63</v>
      </c>
      <c r="DZ10" s="15" t="s">
        <v>123</v>
      </c>
      <c r="EA10" s="26" t="s">
        <v>63</v>
      </c>
      <c r="EB10" s="22" t="s">
        <v>35</v>
      </c>
      <c r="EC10" s="24" t="s">
        <v>63</v>
      </c>
      <c r="ED10" s="13" t="s">
        <v>34</v>
      </c>
      <c r="EE10" s="25" t="s">
        <v>63</v>
      </c>
      <c r="EF10" s="15" t="s">
        <v>34</v>
      </c>
      <c r="EG10" s="26"/>
      <c r="EH10" s="22" t="s">
        <v>35</v>
      </c>
      <c r="EI10" s="24" t="s">
        <v>63</v>
      </c>
      <c r="EJ10" s="13" t="s">
        <v>123</v>
      </c>
      <c r="EK10" s="25" t="s">
        <v>63</v>
      </c>
      <c r="EL10" s="15" t="s">
        <v>34</v>
      </c>
      <c r="EM10" s="24" t="s">
        <v>63</v>
      </c>
      <c r="EN10" s="13" t="s">
        <v>34</v>
      </c>
      <c r="EO10" s="25" t="s">
        <v>63</v>
      </c>
      <c r="EP10" s="15" t="s">
        <v>35</v>
      </c>
      <c r="EQ10" s="26" t="s">
        <v>63</v>
      </c>
      <c r="ER10" s="22" t="s">
        <v>34</v>
      </c>
      <c r="ES10" s="24" t="s">
        <v>63</v>
      </c>
      <c r="ET10" s="13" t="s">
        <v>34</v>
      </c>
      <c r="EU10" s="25" t="s">
        <v>63</v>
      </c>
      <c r="EV10" s="15" t="s">
        <v>34</v>
      </c>
      <c r="EW10" s="26" t="s">
        <v>63</v>
      </c>
      <c r="EX10" s="22" t="s">
        <v>123</v>
      </c>
      <c r="EY10" s="24" t="s">
        <v>63</v>
      </c>
      <c r="EZ10" s="13" t="s">
        <v>35</v>
      </c>
      <c r="FA10" s="25" t="s">
        <v>63</v>
      </c>
      <c r="FB10" s="15" t="s">
        <v>34</v>
      </c>
      <c r="FC10" s="26" t="s">
        <v>63</v>
      </c>
      <c r="FD10" s="22" t="s">
        <v>34</v>
      </c>
      <c r="FE10" s="24" t="s">
        <v>63</v>
      </c>
      <c r="FF10" s="13" t="s">
        <v>34</v>
      </c>
      <c r="FG10" s="25" t="s">
        <v>63</v>
      </c>
      <c r="FH10" s="15" t="s">
        <v>34</v>
      </c>
      <c r="FI10" s="26" t="s">
        <v>63</v>
      </c>
      <c r="FJ10" s="22" t="s">
        <v>123</v>
      </c>
      <c r="FK10" s="24" t="s">
        <v>63</v>
      </c>
      <c r="FL10" s="24" t="s">
        <v>35</v>
      </c>
      <c r="FM10" s="25" t="s">
        <v>63</v>
      </c>
      <c r="FN10" s="15" t="s">
        <v>35</v>
      </c>
    </row>
    <row r="11" spans="1:170" ht="30.75" customHeight="1" x14ac:dyDescent="0.25">
      <c r="A11" s="268"/>
      <c r="B11" s="264"/>
      <c r="C11" s="264"/>
      <c r="D11" s="264"/>
      <c r="E11" s="264"/>
      <c r="F11" s="10" t="s">
        <v>64</v>
      </c>
      <c r="G11" s="24" t="s">
        <v>65</v>
      </c>
      <c r="H11" s="13" t="s">
        <v>34</v>
      </c>
      <c r="I11" s="25" t="s">
        <v>65</v>
      </c>
      <c r="J11" s="15" t="s">
        <v>34</v>
      </c>
      <c r="K11" s="26" t="s">
        <v>65</v>
      </c>
      <c r="L11" s="22" t="s">
        <v>34</v>
      </c>
      <c r="M11" s="24" t="s">
        <v>65</v>
      </c>
      <c r="N11" s="13" t="s">
        <v>34</v>
      </c>
      <c r="O11" s="25" t="s">
        <v>65</v>
      </c>
      <c r="P11" s="15" t="s">
        <v>34</v>
      </c>
      <c r="Q11" s="26" t="s">
        <v>65</v>
      </c>
      <c r="R11" s="22" t="s">
        <v>34</v>
      </c>
      <c r="S11" s="24"/>
      <c r="T11" s="13" t="s">
        <v>35</v>
      </c>
      <c r="U11" s="25" t="s">
        <v>65</v>
      </c>
      <c r="V11" s="15" t="s">
        <v>34</v>
      </c>
      <c r="W11" s="26" t="s">
        <v>65</v>
      </c>
      <c r="X11" s="22" t="s">
        <v>34</v>
      </c>
      <c r="Y11" s="24" t="s">
        <v>65</v>
      </c>
      <c r="Z11" s="13" t="s">
        <v>34</v>
      </c>
      <c r="AA11" s="25" t="s">
        <v>65</v>
      </c>
      <c r="AB11" s="15" t="s">
        <v>34</v>
      </c>
      <c r="AC11" s="26" t="s">
        <v>65</v>
      </c>
      <c r="AD11" s="22" t="s">
        <v>34</v>
      </c>
      <c r="AE11" s="24" t="s">
        <v>65</v>
      </c>
      <c r="AF11" s="13" t="s">
        <v>34</v>
      </c>
      <c r="AG11" s="25" t="s">
        <v>65</v>
      </c>
      <c r="AH11" s="15" t="s">
        <v>35</v>
      </c>
      <c r="AI11" s="26" t="s">
        <v>65</v>
      </c>
      <c r="AJ11" s="17" t="s">
        <v>35</v>
      </c>
      <c r="AK11" s="24" t="s">
        <v>65</v>
      </c>
      <c r="AL11" s="13" t="s">
        <v>34</v>
      </c>
      <c r="AM11" s="25" t="s">
        <v>65</v>
      </c>
      <c r="AN11" s="15" t="s">
        <v>34</v>
      </c>
      <c r="AO11" s="26" t="s">
        <v>65</v>
      </c>
      <c r="AP11" s="17" t="s">
        <v>35</v>
      </c>
      <c r="AQ11" s="24" t="s">
        <v>65</v>
      </c>
      <c r="AR11" s="13" t="s">
        <v>34</v>
      </c>
      <c r="AS11" s="25" t="s">
        <v>65</v>
      </c>
      <c r="AT11" s="15" t="s">
        <v>34</v>
      </c>
      <c r="AU11" s="66" t="s">
        <v>65</v>
      </c>
      <c r="AV11" s="67" t="s">
        <v>123</v>
      </c>
      <c r="AW11" s="68" t="s">
        <v>65</v>
      </c>
      <c r="AX11" s="69" t="s">
        <v>34</v>
      </c>
      <c r="AY11" s="74" t="s">
        <v>65</v>
      </c>
      <c r="AZ11" s="71" t="s">
        <v>34</v>
      </c>
      <c r="BA11" s="66" t="s">
        <v>65</v>
      </c>
      <c r="BB11" s="67" t="s">
        <v>123</v>
      </c>
      <c r="BC11" s="68" t="s">
        <v>65</v>
      </c>
      <c r="BD11" s="69" t="s">
        <v>34</v>
      </c>
      <c r="BE11" s="74" t="s">
        <v>65</v>
      </c>
      <c r="BF11" s="71" t="s">
        <v>34</v>
      </c>
      <c r="BG11" s="66" t="s">
        <v>65</v>
      </c>
      <c r="BH11" s="67" t="s">
        <v>123</v>
      </c>
      <c r="BI11" s="68" t="s">
        <v>65</v>
      </c>
      <c r="BJ11" s="69" t="s">
        <v>34</v>
      </c>
      <c r="BK11" s="74" t="s">
        <v>65</v>
      </c>
      <c r="BL11" s="71" t="s">
        <v>123</v>
      </c>
      <c r="BM11" s="66" t="s">
        <v>65</v>
      </c>
      <c r="BN11" s="67" t="s">
        <v>34</v>
      </c>
      <c r="BO11" s="68" t="s">
        <v>65</v>
      </c>
      <c r="BP11" s="69" t="s">
        <v>34</v>
      </c>
      <c r="BQ11" s="74" t="s">
        <v>65</v>
      </c>
      <c r="BR11" s="71" t="s">
        <v>123</v>
      </c>
      <c r="BS11" s="66" t="s">
        <v>65</v>
      </c>
      <c r="BT11" s="67" t="s">
        <v>123</v>
      </c>
      <c r="BU11" s="68" t="s">
        <v>65</v>
      </c>
      <c r="BV11" s="69" t="s">
        <v>123</v>
      </c>
      <c r="BW11" s="74" t="s">
        <v>65</v>
      </c>
      <c r="BX11" s="71" t="s">
        <v>34</v>
      </c>
      <c r="BY11" s="66" t="s">
        <v>65</v>
      </c>
      <c r="BZ11" s="67" t="s">
        <v>34</v>
      </c>
      <c r="CA11" s="68" t="s">
        <v>65</v>
      </c>
      <c r="CB11" s="69" t="s">
        <v>35</v>
      </c>
      <c r="CC11" s="74" t="s">
        <v>65</v>
      </c>
      <c r="CD11" s="71" t="s">
        <v>34</v>
      </c>
      <c r="CE11" s="66" t="s">
        <v>65</v>
      </c>
      <c r="CF11" s="67" t="s">
        <v>123</v>
      </c>
      <c r="CG11" s="68" t="s">
        <v>65</v>
      </c>
      <c r="CH11" s="69" t="s">
        <v>34</v>
      </c>
      <c r="CI11" s="74" t="s">
        <v>65</v>
      </c>
      <c r="CJ11" s="71" t="s">
        <v>123</v>
      </c>
      <c r="CK11" s="66" t="s">
        <v>65</v>
      </c>
      <c r="CL11" s="67" t="s">
        <v>123</v>
      </c>
      <c r="CM11" s="68" t="s">
        <v>65</v>
      </c>
      <c r="CN11" s="69" t="s">
        <v>123</v>
      </c>
      <c r="CO11" s="74" t="s">
        <v>65</v>
      </c>
      <c r="CP11" s="71" t="s">
        <v>123</v>
      </c>
      <c r="CQ11" s="66" t="s">
        <v>65</v>
      </c>
      <c r="CR11" s="67" t="s">
        <v>123</v>
      </c>
      <c r="CS11" s="68" t="s">
        <v>65</v>
      </c>
      <c r="CT11" s="69" t="s">
        <v>123</v>
      </c>
      <c r="CU11" s="74" t="s">
        <v>65</v>
      </c>
      <c r="CV11" s="71" t="s">
        <v>123</v>
      </c>
      <c r="CW11" s="66" t="s">
        <v>65</v>
      </c>
      <c r="CX11" s="67" t="s">
        <v>34</v>
      </c>
      <c r="CY11" s="68" t="s">
        <v>65</v>
      </c>
      <c r="CZ11" s="69" t="s">
        <v>123</v>
      </c>
      <c r="DA11" s="24" t="s">
        <v>65</v>
      </c>
      <c r="DB11" s="13" t="s">
        <v>34</v>
      </c>
      <c r="DC11" s="25" t="s">
        <v>65</v>
      </c>
      <c r="DD11" s="15" t="s">
        <v>34</v>
      </c>
      <c r="DE11" s="26" t="s">
        <v>65</v>
      </c>
      <c r="DF11" s="22" t="s">
        <v>35</v>
      </c>
      <c r="DG11" s="24" t="s">
        <v>65</v>
      </c>
      <c r="DH11" s="13" t="s">
        <v>34</v>
      </c>
      <c r="DI11" s="25" t="s">
        <v>65</v>
      </c>
      <c r="DJ11" s="15" t="s">
        <v>34</v>
      </c>
      <c r="DK11" s="26" t="s">
        <v>65</v>
      </c>
      <c r="DL11" s="22" t="s">
        <v>34</v>
      </c>
      <c r="DM11" s="24" t="s">
        <v>65</v>
      </c>
      <c r="DN11" s="13" t="s">
        <v>34</v>
      </c>
      <c r="DO11" s="25" t="s">
        <v>65</v>
      </c>
      <c r="DP11" s="15" t="s">
        <v>34</v>
      </c>
      <c r="DQ11" s="26" t="s">
        <v>65</v>
      </c>
      <c r="DR11" s="22" t="s">
        <v>34</v>
      </c>
      <c r="DS11" s="25" t="s">
        <v>65</v>
      </c>
      <c r="DT11" s="15" t="s">
        <v>123</v>
      </c>
      <c r="DU11" s="26" t="s">
        <v>65</v>
      </c>
      <c r="DV11" s="22" t="s">
        <v>123</v>
      </c>
      <c r="DW11" s="24" t="s">
        <v>65</v>
      </c>
      <c r="DX11" s="13" t="s">
        <v>34</v>
      </c>
      <c r="DY11" s="25" t="s">
        <v>65</v>
      </c>
      <c r="DZ11" s="15" t="s">
        <v>123</v>
      </c>
      <c r="EA11" s="26" t="s">
        <v>65</v>
      </c>
      <c r="EB11" s="22" t="s">
        <v>35</v>
      </c>
      <c r="EC11" s="24" t="s">
        <v>65</v>
      </c>
      <c r="ED11" s="13" t="s">
        <v>34</v>
      </c>
      <c r="EE11" s="25" t="s">
        <v>65</v>
      </c>
      <c r="EF11" s="15" t="s">
        <v>34</v>
      </c>
      <c r="EG11" s="26"/>
      <c r="EH11" s="22" t="s">
        <v>35</v>
      </c>
      <c r="EI11" s="24" t="s">
        <v>65</v>
      </c>
      <c r="EJ11" s="13" t="s">
        <v>123</v>
      </c>
      <c r="EK11" s="25" t="s">
        <v>65</v>
      </c>
      <c r="EL11" s="15" t="s">
        <v>34</v>
      </c>
      <c r="EM11" s="24" t="s">
        <v>65</v>
      </c>
      <c r="EN11" s="13" t="s">
        <v>34</v>
      </c>
      <c r="EO11" s="25" t="s">
        <v>65</v>
      </c>
      <c r="EP11" s="15" t="s">
        <v>35</v>
      </c>
      <c r="EQ11" s="26" t="s">
        <v>65</v>
      </c>
      <c r="ER11" s="22" t="s">
        <v>34</v>
      </c>
      <c r="ES11" s="24" t="s">
        <v>65</v>
      </c>
      <c r="ET11" s="13" t="s">
        <v>34</v>
      </c>
      <c r="EU11" s="25" t="s">
        <v>65</v>
      </c>
      <c r="EV11" s="15" t="s">
        <v>34</v>
      </c>
      <c r="EW11" s="26" t="s">
        <v>65</v>
      </c>
      <c r="EX11" s="22" t="s">
        <v>123</v>
      </c>
      <c r="EY11" s="24" t="s">
        <v>65</v>
      </c>
      <c r="EZ11" s="13" t="s">
        <v>35</v>
      </c>
      <c r="FA11" s="25" t="s">
        <v>65</v>
      </c>
      <c r="FB11" s="15" t="s">
        <v>34</v>
      </c>
      <c r="FC11" s="26" t="s">
        <v>65</v>
      </c>
      <c r="FD11" s="22" t="s">
        <v>34</v>
      </c>
      <c r="FE11" s="24" t="s">
        <v>65</v>
      </c>
      <c r="FF11" s="13" t="s">
        <v>34</v>
      </c>
      <c r="FG11" s="25" t="s">
        <v>65</v>
      </c>
      <c r="FH11" s="15" t="s">
        <v>34</v>
      </c>
      <c r="FI11" s="26" t="s">
        <v>65</v>
      </c>
      <c r="FJ11" s="22" t="s">
        <v>123</v>
      </c>
      <c r="FK11" s="24" t="s">
        <v>65</v>
      </c>
      <c r="FL11" s="24" t="s">
        <v>35</v>
      </c>
      <c r="FM11" s="25" t="s">
        <v>65</v>
      </c>
      <c r="FN11" s="15" t="s">
        <v>35</v>
      </c>
    </row>
    <row r="12" spans="1:170" ht="30.75" customHeight="1" x14ac:dyDescent="0.25">
      <c r="A12" s="268"/>
      <c r="B12" s="264"/>
      <c r="C12" s="264"/>
      <c r="D12" s="264"/>
      <c r="E12" s="264"/>
      <c r="F12" s="10" t="s">
        <v>66</v>
      </c>
      <c r="G12" s="24" t="s">
        <v>67</v>
      </c>
      <c r="H12" s="13" t="s">
        <v>34</v>
      </c>
      <c r="I12" s="25" t="s">
        <v>67</v>
      </c>
      <c r="J12" s="15" t="s">
        <v>34</v>
      </c>
      <c r="K12" s="26" t="s">
        <v>67</v>
      </c>
      <c r="L12" s="22" t="s">
        <v>34</v>
      </c>
      <c r="M12" s="24" t="s">
        <v>67</v>
      </c>
      <c r="N12" s="13" t="s">
        <v>34</v>
      </c>
      <c r="O12" s="25" t="s">
        <v>67</v>
      </c>
      <c r="P12" s="15" t="s">
        <v>34</v>
      </c>
      <c r="Q12" s="26" t="s">
        <v>67</v>
      </c>
      <c r="R12" s="22" t="s">
        <v>34</v>
      </c>
      <c r="S12" s="24"/>
      <c r="T12" s="13" t="s">
        <v>35</v>
      </c>
      <c r="U12" s="25" t="s">
        <v>67</v>
      </c>
      <c r="V12" s="15" t="s">
        <v>34</v>
      </c>
      <c r="W12" s="26" t="s">
        <v>67</v>
      </c>
      <c r="X12" s="22" t="s">
        <v>34</v>
      </c>
      <c r="Y12" s="24" t="s">
        <v>67</v>
      </c>
      <c r="Z12" s="13" t="s">
        <v>34</v>
      </c>
      <c r="AA12" s="25" t="s">
        <v>67</v>
      </c>
      <c r="AB12" s="15" t="s">
        <v>34</v>
      </c>
      <c r="AC12" s="26" t="s">
        <v>67</v>
      </c>
      <c r="AD12" s="22" t="s">
        <v>34</v>
      </c>
      <c r="AE12" s="24" t="s">
        <v>67</v>
      </c>
      <c r="AF12" s="13" t="s">
        <v>34</v>
      </c>
      <c r="AG12" s="25" t="s">
        <v>67</v>
      </c>
      <c r="AH12" s="15" t="s">
        <v>35</v>
      </c>
      <c r="AI12" s="26" t="s">
        <v>67</v>
      </c>
      <c r="AJ12" s="17" t="s">
        <v>35</v>
      </c>
      <c r="AK12" s="24" t="s">
        <v>67</v>
      </c>
      <c r="AL12" s="13" t="s">
        <v>34</v>
      </c>
      <c r="AM12" s="25" t="s">
        <v>67</v>
      </c>
      <c r="AN12" s="15" t="s">
        <v>34</v>
      </c>
      <c r="AO12" s="26" t="s">
        <v>67</v>
      </c>
      <c r="AP12" s="17" t="s">
        <v>35</v>
      </c>
      <c r="AQ12" s="24" t="s">
        <v>67</v>
      </c>
      <c r="AR12" s="13" t="s">
        <v>34</v>
      </c>
      <c r="AS12" s="25" t="s">
        <v>67</v>
      </c>
      <c r="AT12" s="15" t="s">
        <v>34</v>
      </c>
      <c r="AU12" s="66" t="s">
        <v>67</v>
      </c>
      <c r="AV12" s="67" t="s">
        <v>123</v>
      </c>
      <c r="AW12" s="68" t="s">
        <v>67</v>
      </c>
      <c r="AX12" s="69" t="s">
        <v>34</v>
      </c>
      <c r="AY12" s="74" t="s">
        <v>67</v>
      </c>
      <c r="AZ12" s="71" t="s">
        <v>34</v>
      </c>
      <c r="BA12" s="66" t="s">
        <v>67</v>
      </c>
      <c r="BB12" s="67" t="s">
        <v>123</v>
      </c>
      <c r="BC12" s="68" t="s">
        <v>67</v>
      </c>
      <c r="BD12" s="69" t="s">
        <v>34</v>
      </c>
      <c r="BE12" s="74" t="s">
        <v>67</v>
      </c>
      <c r="BF12" s="71" t="s">
        <v>34</v>
      </c>
      <c r="BG12" s="66" t="s">
        <v>67</v>
      </c>
      <c r="BH12" s="67" t="s">
        <v>123</v>
      </c>
      <c r="BI12" s="68" t="s">
        <v>67</v>
      </c>
      <c r="BJ12" s="69" t="s">
        <v>34</v>
      </c>
      <c r="BK12" s="74" t="s">
        <v>67</v>
      </c>
      <c r="BL12" s="71" t="s">
        <v>123</v>
      </c>
      <c r="BM12" s="66" t="s">
        <v>67</v>
      </c>
      <c r="BN12" s="67" t="s">
        <v>34</v>
      </c>
      <c r="BO12" s="68" t="s">
        <v>67</v>
      </c>
      <c r="BP12" s="69" t="s">
        <v>34</v>
      </c>
      <c r="BQ12" s="74" t="s">
        <v>67</v>
      </c>
      <c r="BR12" s="71" t="s">
        <v>123</v>
      </c>
      <c r="BS12" s="66" t="s">
        <v>67</v>
      </c>
      <c r="BT12" s="67" t="s">
        <v>123</v>
      </c>
      <c r="BU12" s="68" t="s">
        <v>67</v>
      </c>
      <c r="BV12" s="69" t="s">
        <v>123</v>
      </c>
      <c r="BW12" s="74" t="s">
        <v>67</v>
      </c>
      <c r="BX12" s="71" t="s">
        <v>34</v>
      </c>
      <c r="BY12" s="66" t="s">
        <v>67</v>
      </c>
      <c r="BZ12" s="67" t="s">
        <v>34</v>
      </c>
      <c r="CA12" s="68" t="s">
        <v>67</v>
      </c>
      <c r="CB12" s="69" t="s">
        <v>35</v>
      </c>
      <c r="CC12" s="74" t="s">
        <v>67</v>
      </c>
      <c r="CD12" s="71" t="s">
        <v>34</v>
      </c>
      <c r="CE12" s="66" t="s">
        <v>67</v>
      </c>
      <c r="CF12" s="67" t="s">
        <v>123</v>
      </c>
      <c r="CG12" s="68" t="s">
        <v>67</v>
      </c>
      <c r="CH12" s="69" t="s">
        <v>34</v>
      </c>
      <c r="CI12" s="74" t="s">
        <v>67</v>
      </c>
      <c r="CJ12" s="71" t="s">
        <v>123</v>
      </c>
      <c r="CK12" s="66" t="s">
        <v>67</v>
      </c>
      <c r="CL12" s="67" t="s">
        <v>123</v>
      </c>
      <c r="CM12" s="68" t="s">
        <v>67</v>
      </c>
      <c r="CN12" s="69" t="s">
        <v>123</v>
      </c>
      <c r="CO12" s="74" t="s">
        <v>67</v>
      </c>
      <c r="CP12" s="71" t="s">
        <v>123</v>
      </c>
      <c r="CQ12" s="66" t="s">
        <v>67</v>
      </c>
      <c r="CR12" s="67" t="s">
        <v>123</v>
      </c>
      <c r="CS12" s="68" t="s">
        <v>67</v>
      </c>
      <c r="CT12" s="69" t="s">
        <v>123</v>
      </c>
      <c r="CU12" s="74" t="s">
        <v>67</v>
      </c>
      <c r="CV12" s="71" t="s">
        <v>123</v>
      </c>
      <c r="CW12" s="66" t="s">
        <v>67</v>
      </c>
      <c r="CX12" s="67" t="s">
        <v>34</v>
      </c>
      <c r="CY12" s="68" t="s">
        <v>67</v>
      </c>
      <c r="CZ12" s="69" t="s">
        <v>123</v>
      </c>
      <c r="DA12" s="24" t="s">
        <v>67</v>
      </c>
      <c r="DB12" s="13" t="s">
        <v>34</v>
      </c>
      <c r="DC12" s="25" t="s">
        <v>67</v>
      </c>
      <c r="DD12" s="15" t="s">
        <v>34</v>
      </c>
      <c r="DE12" s="26" t="s">
        <v>67</v>
      </c>
      <c r="DF12" s="22" t="s">
        <v>35</v>
      </c>
      <c r="DG12" s="24" t="s">
        <v>67</v>
      </c>
      <c r="DH12" s="13" t="s">
        <v>34</v>
      </c>
      <c r="DI12" s="25" t="s">
        <v>67</v>
      </c>
      <c r="DJ12" s="15" t="s">
        <v>34</v>
      </c>
      <c r="DK12" s="26" t="s">
        <v>67</v>
      </c>
      <c r="DL12" s="22" t="s">
        <v>34</v>
      </c>
      <c r="DM12" s="24" t="s">
        <v>67</v>
      </c>
      <c r="DN12" s="13" t="s">
        <v>34</v>
      </c>
      <c r="DO12" s="25" t="s">
        <v>67</v>
      </c>
      <c r="DP12" s="15" t="s">
        <v>34</v>
      </c>
      <c r="DQ12" s="26" t="s">
        <v>67</v>
      </c>
      <c r="DR12" s="22" t="s">
        <v>34</v>
      </c>
      <c r="DS12" s="25" t="s">
        <v>67</v>
      </c>
      <c r="DT12" s="15" t="s">
        <v>123</v>
      </c>
      <c r="DU12" s="26" t="s">
        <v>67</v>
      </c>
      <c r="DV12" s="22" t="s">
        <v>123</v>
      </c>
      <c r="DW12" s="24" t="s">
        <v>67</v>
      </c>
      <c r="DX12" s="13" t="s">
        <v>34</v>
      </c>
      <c r="DY12" s="25" t="s">
        <v>67</v>
      </c>
      <c r="DZ12" s="15" t="s">
        <v>123</v>
      </c>
      <c r="EA12" s="26" t="s">
        <v>67</v>
      </c>
      <c r="EB12" s="22" t="s">
        <v>35</v>
      </c>
      <c r="EC12" s="24" t="s">
        <v>67</v>
      </c>
      <c r="ED12" s="13" t="s">
        <v>34</v>
      </c>
      <c r="EE12" s="25" t="s">
        <v>67</v>
      </c>
      <c r="EF12" s="15" t="s">
        <v>34</v>
      </c>
      <c r="EG12" s="26"/>
      <c r="EH12" s="22" t="s">
        <v>35</v>
      </c>
      <c r="EI12" s="24" t="s">
        <v>67</v>
      </c>
      <c r="EJ12" s="13" t="s">
        <v>123</v>
      </c>
      <c r="EK12" s="25" t="s">
        <v>67</v>
      </c>
      <c r="EL12" s="15" t="s">
        <v>34</v>
      </c>
      <c r="EM12" s="24" t="s">
        <v>67</v>
      </c>
      <c r="EN12" s="13" t="s">
        <v>34</v>
      </c>
      <c r="EO12" s="25" t="s">
        <v>67</v>
      </c>
      <c r="EP12" s="15" t="s">
        <v>35</v>
      </c>
      <c r="EQ12" s="26" t="s">
        <v>67</v>
      </c>
      <c r="ER12" s="22" t="s">
        <v>34</v>
      </c>
      <c r="ES12" s="24" t="s">
        <v>67</v>
      </c>
      <c r="ET12" s="13" t="s">
        <v>34</v>
      </c>
      <c r="EU12" s="25" t="s">
        <v>67</v>
      </c>
      <c r="EV12" s="15" t="s">
        <v>34</v>
      </c>
      <c r="EW12" s="26" t="s">
        <v>67</v>
      </c>
      <c r="EX12" s="22" t="s">
        <v>123</v>
      </c>
      <c r="EY12" s="24" t="s">
        <v>67</v>
      </c>
      <c r="EZ12" s="13" t="s">
        <v>35</v>
      </c>
      <c r="FA12" s="25" t="s">
        <v>67</v>
      </c>
      <c r="FB12" s="15" t="s">
        <v>34</v>
      </c>
      <c r="FC12" s="26" t="s">
        <v>67</v>
      </c>
      <c r="FD12" s="22" t="s">
        <v>34</v>
      </c>
      <c r="FE12" s="24" t="s">
        <v>67</v>
      </c>
      <c r="FF12" s="13" t="s">
        <v>34</v>
      </c>
      <c r="FG12" s="25" t="s">
        <v>67</v>
      </c>
      <c r="FH12" s="15" t="s">
        <v>34</v>
      </c>
      <c r="FI12" s="26" t="s">
        <v>67</v>
      </c>
      <c r="FJ12" s="22" t="s">
        <v>123</v>
      </c>
      <c r="FK12" s="24" t="s">
        <v>67</v>
      </c>
      <c r="FL12" s="24" t="s">
        <v>35</v>
      </c>
      <c r="FM12" s="25" t="s">
        <v>67</v>
      </c>
      <c r="FN12" s="15" t="s">
        <v>35</v>
      </c>
    </row>
    <row r="13" spans="1:170" ht="75.75" customHeight="1" x14ac:dyDescent="0.25">
      <c r="A13" s="268"/>
      <c r="B13" s="264"/>
      <c r="C13" s="264"/>
      <c r="D13" s="264"/>
      <c r="E13" s="264"/>
      <c r="F13" s="10" t="s">
        <v>68</v>
      </c>
      <c r="G13" s="24" t="s">
        <v>69</v>
      </c>
      <c r="H13" s="13" t="s">
        <v>34</v>
      </c>
      <c r="I13" s="25" t="s">
        <v>69</v>
      </c>
      <c r="J13" s="15" t="s">
        <v>34</v>
      </c>
      <c r="K13" s="26" t="s">
        <v>69</v>
      </c>
      <c r="L13" s="22" t="s">
        <v>34</v>
      </c>
      <c r="M13" s="24" t="s">
        <v>69</v>
      </c>
      <c r="N13" s="13" t="s">
        <v>34</v>
      </c>
      <c r="O13" s="25" t="s">
        <v>69</v>
      </c>
      <c r="P13" s="15" t="s">
        <v>34</v>
      </c>
      <c r="Q13" s="26" t="s">
        <v>69</v>
      </c>
      <c r="R13" s="22" t="s">
        <v>34</v>
      </c>
      <c r="S13" s="24"/>
      <c r="T13" s="13" t="s">
        <v>35</v>
      </c>
      <c r="U13" s="25" t="s">
        <v>69</v>
      </c>
      <c r="V13" s="15" t="s">
        <v>34</v>
      </c>
      <c r="W13" s="26" t="s">
        <v>69</v>
      </c>
      <c r="X13" s="22" t="s">
        <v>34</v>
      </c>
      <c r="Y13" s="24" t="s">
        <v>69</v>
      </c>
      <c r="Z13" s="13" t="s">
        <v>34</v>
      </c>
      <c r="AA13" s="25" t="s">
        <v>69</v>
      </c>
      <c r="AB13" s="15" t="s">
        <v>34</v>
      </c>
      <c r="AC13" s="26" t="s">
        <v>69</v>
      </c>
      <c r="AD13" s="22" t="s">
        <v>34</v>
      </c>
      <c r="AE13" s="24" t="s">
        <v>69</v>
      </c>
      <c r="AF13" s="13" t="s">
        <v>34</v>
      </c>
      <c r="AG13" s="25" t="s">
        <v>69</v>
      </c>
      <c r="AH13" s="15" t="s">
        <v>35</v>
      </c>
      <c r="AI13" s="26" t="s">
        <v>69</v>
      </c>
      <c r="AJ13" s="17" t="s">
        <v>35</v>
      </c>
      <c r="AK13" s="24" t="s">
        <v>69</v>
      </c>
      <c r="AL13" s="13" t="s">
        <v>34</v>
      </c>
      <c r="AM13" s="25" t="s">
        <v>69</v>
      </c>
      <c r="AN13" s="15" t="s">
        <v>34</v>
      </c>
      <c r="AO13" s="26" t="s">
        <v>69</v>
      </c>
      <c r="AP13" s="17" t="s">
        <v>35</v>
      </c>
      <c r="AQ13" s="24" t="s">
        <v>69</v>
      </c>
      <c r="AR13" s="13" t="s">
        <v>34</v>
      </c>
      <c r="AS13" s="25" t="s">
        <v>69</v>
      </c>
      <c r="AT13" s="15" t="s">
        <v>34</v>
      </c>
      <c r="AU13" s="66" t="s">
        <v>69</v>
      </c>
      <c r="AV13" s="67" t="s">
        <v>123</v>
      </c>
      <c r="AW13" s="68" t="s">
        <v>69</v>
      </c>
      <c r="AX13" s="69" t="s">
        <v>34</v>
      </c>
      <c r="AY13" s="74" t="s">
        <v>69</v>
      </c>
      <c r="AZ13" s="71" t="s">
        <v>34</v>
      </c>
      <c r="BA13" s="66" t="s">
        <v>69</v>
      </c>
      <c r="BB13" s="67" t="s">
        <v>123</v>
      </c>
      <c r="BC13" s="68" t="s">
        <v>69</v>
      </c>
      <c r="BD13" s="69" t="s">
        <v>34</v>
      </c>
      <c r="BE13" s="74" t="s">
        <v>69</v>
      </c>
      <c r="BF13" s="71" t="s">
        <v>34</v>
      </c>
      <c r="BG13" s="66" t="s">
        <v>69</v>
      </c>
      <c r="BH13" s="67" t="s">
        <v>123</v>
      </c>
      <c r="BI13" s="68" t="s">
        <v>69</v>
      </c>
      <c r="BJ13" s="69" t="s">
        <v>34</v>
      </c>
      <c r="BK13" s="74" t="s">
        <v>69</v>
      </c>
      <c r="BL13" s="71" t="s">
        <v>123</v>
      </c>
      <c r="BM13" s="66" t="s">
        <v>69</v>
      </c>
      <c r="BN13" s="67" t="s">
        <v>34</v>
      </c>
      <c r="BO13" s="68" t="s">
        <v>69</v>
      </c>
      <c r="BP13" s="69" t="s">
        <v>34</v>
      </c>
      <c r="BQ13" s="74" t="s">
        <v>69</v>
      </c>
      <c r="BR13" s="71" t="s">
        <v>123</v>
      </c>
      <c r="BS13" s="66" t="s">
        <v>69</v>
      </c>
      <c r="BT13" s="67" t="s">
        <v>123</v>
      </c>
      <c r="BU13" s="68" t="s">
        <v>69</v>
      </c>
      <c r="BV13" s="69" t="s">
        <v>123</v>
      </c>
      <c r="BW13" s="74" t="s">
        <v>69</v>
      </c>
      <c r="BX13" s="71" t="s">
        <v>34</v>
      </c>
      <c r="BY13" s="66" t="s">
        <v>69</v>
      </c>
      <c r="BZ13" s="67" t="s">
        <v>34</v>
      </c>
      <c r="CA13" s="68" t="s">
        <v>69</v>
      </c>
      <c r="CB13" s="69" t="s">
        <v>35</v>
      </c>
      <c r="CC13" s="74" t="s">
        <v>69</v>
      </c>
      <c r="CD13" s="71" t="s">
        <v>34</v>
      </c>
      <c r="CE13" s="66" t="s">
        <v>69</v>
      </c>
      <c r="CF13" s="67" t="s">
        <v>123</v>
      </c>
      <c r="CG13" s="68" t="s">
        <v>69</v>
      </c>
      <c r="CH13" s="69" t="s">
        <v>34</v>
      </c>
      <c r="CI13" s="74" t="s">
        <v>69</v>
      </c>
      <c r="CJ13" s="71" t="s">
        <v>123</v>
      </c>
      <c r="CK13" s="66" t="s">
        <v>69</v>
      </c>
      <c r="CL13" s="67" t="s">
        <v>123</v>
      </c>
      <c r="CM13" s="68" t="s">
        <v>69</v>
      </c>
      <c r="CN13" s="69" t="s">
        <v>123</v>
      </c>
      <c r="CO13" s="74" t="s">
        <v>69</v>
      </c>
      <c r="CP13" s="71" t="s">
        <v>123</v>
      </c>
      <c r="CQ13" s="66" t="s">
        <v>69</v>
      </c>
      <c r="CR13" s="67" t="s">
        <v>123</v>
      </c>
      <c r="CS13" s="68" t="s">
        <v>69</v>
      </c>
      <c r="CT13" s="69" t="s">
        <v>123</v>
      </c>
      <c r="CU13" s="74" t="s">
        <v>69</v>
      </c>
      <c r="CV13" s="71" t="s">
        <v>123</v>
      </c>
      <c r="CW13" s="66" t="s">
        <v>69</v>
      </c>
      <c r="CX13" s="67" t="s">
        <v>34</v>
      </c>
      <c r="CY13" s="68" t="s">
        <v>69</v>
      </c>
      <c r="CZ13" s="69" t="s">
        <v>123</v>
      </c>
      <c r="DA13" s="24" t="s">
        <v>69</v>
      </c>
      <c r="DB13" s="13" t="s">
        <v>34</v>
      </c>
      <c r="DC13" s="25" t="s">
        <v>69</v>
      </c>
      <c r="DD13" s="15" t="s">
        <v>34</v>
      </c>
      <c r="DE13" s="26" t="s">
        <v>69</v>
      </c>
      <c r="DF13" s="22" t="s">
        <v>35</v>
      </c>
      <c r="DG13" s="24" t="s">
        <v>69</v>
      </c>
      <c r="DH13" s="13" t="s">
        <v>34</v>
      </c>
      <c r="DI13" s="25" t="s">
        <v>69</v>
      </c>
      <c r="DJ13" s="15" t="s">
        <v>34</v>
      </c>
      <c r="DK13" s="26" t="s">
        <v>69</v>
      </c>
      <c r="DL13" s="22" t="s">
        <v>34</v>
      </c>
      <c r="DM13" s="24" t="s">
        <v>69</v>
      </c>
      <c r="DN13" s="13" t="s">
        <v>34</v>
      </c>
      <c r="DO13" s="25" t="s">
        <v>69</v>
      </c>
      <c r="DP13" s="15" t="s">
        <v>34</v>
      </c>
      <c r="DQ13" s="26" t="s">
        <v>69</v>
      </c>
      <c r="DR13" s="22" t="s">
        <v>34</v>
      </c>
      <c r="DS13" s="25" t="s">
        <v>69</v>
      </c>
      <c r="DT13" s="15" t="s">
        <v>123</v>
      </c>
      <c r="DU13" s="26" t="s">
        <v>69</v>
      </c>
      <c r="DV13" s="22" t="s">
        <v>123</v>
      </c>
      <c r="DW13" s="24" t="s">
        <v>69</v>
      </c>
      <c r="DX13" s="13" t="s">
        <v>34</v>
      </c>
      <c r="DY13" s="25" t="s">
        <v>69</v>
      </c>
      <c r="DZ13" s="15" t="s">
        <v>123</v>
      </c>
      <c r="EA13" s="26" t="s">
        <v>69</v>
      </c>
      <c r="EB13" s="22" t="s">
        <v>35</v>
      </c>
      <c r="EC13" s="24" t="s">
        <v>69</v>
      </c>
      <c r="ED13" s="13" t="s">
        <v>34</v>
      </c>
      <c r="EE13" s="25" t="s">
        <v>69</v>
      </c>
      <c r="EF13" s="15" t="s">
        <v>34</v>
      </c>
      <c r="EG13" s="26"/>
      <c r="EH13" s="22" t="s">
        <v>35</v>
      </c>
      <c r="EI13" s="24" t="s">
        <v>69</v>
      </c>
      <c r="EJ13" s="13" t="s">
        <v>123</v>
      </c>
      <c r="EK13" s="25" t="s">
        <v>69</v>
      </c>
      <c r="EL13" s="15" t="s">
        <v>34</v>
      </c>
      <c r="EM13" s="24" t="s">
        <v>69</v>
      </c>
      <c r="EN13" s="13" t="s">
        <v>34</v>
      </c>
      <c r="EO13" s="25" t="s">
        <v>69</v>
      </c>
      <c r="EP13" s="15" t="s">
        <v>35</v>
      </c>
      <c r="EQ13" s="26" t="s">
        <v>69</v>
      </c>
      <c r="ER13" s="22" t="s">
        <v>34</v>
      </c>
      <c r="ES13" s="24" t="s">
        <v>69</v>
      </c>
      <c r="ET13" s="13" t="s">
        <v>34</v>
      </c>
      <c r="EU13" s="25" t="s">
        <v>69</v>
      </c>
      <c r="EV13" s="15" t="s">
        <v>34</v>
      </c>
      <c r="EW13" s="26" t="s">
        <v>69</v>
      </c>
      <c r="EX13" s="22" t="s">
        <v>123</v>
      </c>
      <c r="EY13" s="24" t="s">
        <v>69</v>
      </c>
      <c r="EZ13" s="13" t="s">
        <v>35</v>
      </c>
      <c r="FA13" s="25" t="s">
        <v>69</v>
      </c>
      <c r="FB13" s="15" t="s">
        <v>34</v>
      </c>
      <c r="FC13" s="26" t="s">
        <v>69</v>
      </c>
      <c r="FD13" s="22" t="s">
        <v>34</v>
      </c>
      <c r="FE13" s="24" t="s">
        <v>69</v>
      </c>
      <c r="FF13" s="13" t="s">
        <v>34</v>
      </c>
      <c r="FG13" s="25" t="s">
        <v>69</v>
      </c>
      <c r="FH13" s="15" t="s">
        <v>34</v>
      </c>
      <c r="FI13" s="26" t="s">
        <v>69</v>
      </c>
      <c r="FJ13" s="22" t="s">
        <v>123</v>
      </c>
      <c r="FK13" s="24" t="s">
        <v>69</v>
      </c>
      <c r="FL13" s="24" t="s">
        <v>35</v>
      </c>
      <c r="FM13" s="25" t="s">
        <v>69</v>
      </c>
      <c r="FN13" s="15" t="s">
        <v>35</v>
      </c>
    </row>
    <row r="14" spans="1:170" ht="54.75" customHeight="1" x14ac:dyDescent="0.25">
      <c r="A14" s="268"/>
      <c r="B14" s="264"/>
      <c r="C14" s="264"/>
      <c r="D14" s="264"/>
      <c r="E14" s="264"/>
      <c r="F14" s="10" t="s">
        <v>70</v>
      </c>
      <c r="G14" s="24" t="s">
        <v>71</v>
      </c>
      <c r="H14" s="13" t="s">
        <v>34</v>
      </c>
      <c r="I14" s="25" t="s">
        <v>71</v>
      </c>
      <c r="J14" s="15" t="s">
        <v>34</v>
      </c>
      <c r="K14" s="26" t="s">
        <v>71</v>
      </c>
      <c r="L14" s="22" t="s">
        <v>34</v>
      </c>
      <c r="M14" s="24" t="s">
        <v>71</v>
      </c>
      <c r="N14" s="13" t="s">
        <v>34</v>
      </c>
      <c r="O14" s="25" t="s">
        <v>71</v>
      </c>
      <c r="P14" s="15" t="s">
        <v>34</v>
      </c>
      <c r="Q14" s="26" t="s">
        <v>71</v>
      </c>
      <c r="R14" s="22" t="s">
        <v>34</v>
      </c>
      <c r="S14" s="24"/>
      <c r="T14" s="13" t="s">
        <v>35</v>
      </c>
      <c r="U14" s="25" t="s">
        <v>71</v>
      </c>
      <c r="V14" s="15" t="s">
        <v>34</v>
      </c>
      <c r="W14" s="26" t="s">
        <v>71</v>
      </c>
      <c r="X14" s="22" t="s">
        <v>34</v>
      </c>
      <c r="Y14" s="24" t="s">
        <v>71</v>
      </c>
      <c r="Z14" s="13" t="s">
        <v>34</v>
      </c>
      <c r="AA14" s="25" t="s">
        <v>71</v>
      </c>
      <c r="AB14" s="15" t="s">
        <v>34</v>
      </c>
      <c r="AC14" s="26" t="s">
        <v>71</v>
      </c>
      <c r="AD14" s="22" t="s">
        <v>34</v>
      </c>
      <c r="AE14" s="24" t="s">
        <v>71</v>
      </c>
      <c r="AF14" s="13" t="s">
        <v>34</v>
      </c>
      <c r="AG14" s="25" t="s">
        <v>71</v>
      </c>
      <c r="AH14" s="15" t="s">
        <v>35</v>
      </c>
      <c r="AI14" s="26" t="s">
        <v>71</v>
      </c>
      <c r="AJ14" s="17" t="s">
        <v>35</v>
      </c>
      <c r="AK14" s="24" t="s">
        <v>71</v>
      </c>
      <c r="AL14" s="13" t="s">
        <v>34</v>
      </c>
      <c r="AM14" s="25" t="s">
        <v>71</v>
      </c>
      <c r="AN14" s="15" t="s">
        <v>34</v>
      </c>
      <c r="AO14" s="26" t="s">
        <v>71</v>
      </c>
      <c r="AP14" s="17" t="s">
        <v>35</v>
      </c>
      <c r="AQ14" s="24" t="s">
        <v>71</v>
      </c>
      <c r="AR14" s="13" t="s">
        <v>34</v>
      </c>
      <c r="AS14" s="25" t="s">
        <v>71</v>
      </c>
      <c r="AT14" s="15" t="s">
        <v>34</v>
      </c>
      <c r="AU14" s="66" t="s">
        <v>71</v>
      </c>
      <c r="AV14" s="67" t="s">
        <v>123</v>
      </c>
      <c r="AW14" s="68" t="s">
        <v>71</v>
      </c>
      <c r="AX14" s="69" t="s">
        <v>34</v>
      </c>
      <c r="AY14" s="74" t="s">
        <v>71</v>
      </c>
      <c r="AZ14" s="71" t="s">
        <v>34</v>
      </c>
      <c r="BA14" s="66" t="s">
        <v>71</v>
      </c>
      <c r="BB14" s="67" t="s">
        <v>123</v>
      </c>
      <c r="BC14" s="68" t="s">
        <v>71</v>
      </c>
      <c r="BD14" s="69" t="s">
        <v>34</v>
      </c>
      <c r="BE14" s="74" t="s">
        <v>71</v>
      </c>
      <c r="BF14" s="71" t="s">
        <v>34</v>
      </c>
      <c r="BG14" s="66" t="s">
        <v>71</v>
      </c>
      <c r="BH14" s="67" t="s">
        <v>123</v>
      </c>
      <c r="BI14" s="68" t="s">
        <v>71</v>
      </c>
      <c r="BJ14" s="69" t="s">
        <v>34</v>
      </c>
      <c r="BK14" s="74" t="s">
        <v>71</v>
      </c>
      <c r="BL14" s="71" t="s">
        <v>123</v>
      </c>
      <c r="BM14" s="66" t="s">
        <v>71</v>
      </c>
      <c r="BN14" s="67" t="s">
        <v>34</v>
      </c>
      <c r="BO14" s="68" t="s">
        <v>71</v>
      </c>
      <c r="BP14" s="69" t="s">
        <v>34</v>
      </c>
      <c r="BQ14" s="74" t="s">
        <v>71</v>
      </c>
      <c r="BR14" s="71" t="s">
        <v>123</v>
      </c>
      <c r="BS14" s="66" t="s">
        <v>71</v>
      </c>
      <c r="BT14" s="67" t="s">
        <v>123</v>
      </c>
      <c r="BU14" s="68" t="s">
        <v>71</v>
      </c>
      <c r="BV14" s="69" t="s">
        <v>123</v>
      </c>
      <c r="BW14" s="74" t="s">
        <v>71</v>
      </c>
      <c r="BX14" s="71" t="s">
        <v>34</v>
      </c>
      <c r="BY14" s="66" t="s">
        <v>71</v>
      </c>
      <c r="BZ14" s="67" t="s">
        <v>34</v>
      </c>
      <c r="CA14" s="68" t="s">
        <v>71</v>
      </c>
      <c r="CB14" s="69" t="s">
        <v>35</v>
      </c>
      <c r="CC14" s="74" t="s">
        <v>71</v>
      </c>
      <c r="CD14" s="71" t="s">
        <v>34</v>
      </c>
      <c r="CE14" s="66" t="s">
        <v>71</v>
      </c>
      <c r="CF14" s="67" t="s">
        <v>123</v>
      </c>
      <c r="CG14" s="68" t="s">
        <v>71</v>
      </c>
      <c r="CH14" s="69" t="s">
        <v>34</v>
      </c>
      <c r="CI14" s="74" t="s">
        <v>71</v>
      </c>
      <c r="CJ14" s="71" t="s">
        <v>123</v>
      </c>
      <c r="CK14" s="66" t="s">
        <v>71</v>
      </c>
      <c r="CL14" s="67" t="s">
        <v>123</v>
      </c>
      <c r="CM14" s="68" t="s">
        <v>71</v>
      </c>
      <c r="CN14" s="69" t="s">
        <v>123</v>
      </c>
      <c r="CO14" s="74" t="s">
        <v>71</v>
      </c>
      <c r="CP14" s="71" t="s">
        <v>123</v>
      </c>
      <c r="CQ14" s="66" t="s">
        <v>71</v>
      </c>
      <c r="CR14" s="67" t="s">
        <v>123</v>
      </c>
      <c r="CS14" s="68" t="s">
        <v>71</v>
      </c>
      <c r="CT14" s="69" t="s">
        <v>123</v>
      </c>
      <c r="CU14" s="74" t="s">
        <v>71</v>
      </c>
      <c r="CV14" s="71" t="s">
        <v>123</v>
      </c>
      <c r="CW14" s="66" t="s">
        <v>71</v>
      </c>
      <c r="CX14" s="67" t="s">
        <v>34</v>
      </c>
      <c r="CY14" s="68" t="s">
        <v>71</v>
      </c>
      <c r="CZ14" s="69" t="s">
        <v>123</v>
      </c>
      <c r="DA14" s="24" t="s">
        <v>71</v>
      </c>
      <c r="DB14" s="13" t="s">
        <v>34</v>
      </c>
      <c r="DC14" s="25" t="s">
        <v>71</v>
      </c>
      <c r="DD14" s="15" t="s">
        <v>34</v>
      </c>
      <c r="DE14" s="26" t="s">
        <v>71</v>
      </c>
      <c r="DF14" s="22" t="s">
        <v>35</v>
      </c>
      <c r="DG14" s="24" t="s">
        <v>71</v>
      </c>
      <c r="DH14" s="13" t="s">
        <v>34</v>
      </c>
      <c r="DI14" s="25" t="s">
        <v>71</v>
      </c>
      <c r="DJ14" s="15" t="s">
        <v>34</v>
      </c>
      <c r="DK14" s="26" t="s">
        <v>71</v>
      </c>
      <c r="DL14" s="22" t="s">
        <v>34</v>
      </c>
      <c r="DM14" s="24" t="s">
        <v>71</v>
      </c>
      <c r="DN14" s="13" t="s">
        <v>34</v>
      </c>
      <c r="DO14" s="25" t="s">
        <v>71</v>
      </c>
      <c r="DP14" s="15" t="s">
        <v>34</v>
      </c>
      <c r="DQ14" s="26" t="s">
        <v>71</v>
      </c>
      <c r="DR14" s="22" t="s">
        <v>34</v>
      </c>
      <c r="DS14" s="25" t="s">
        <v>71</v>
      </c>
      <c r="DT14" s="15" t="s">
        <v>123</v>
      </c>
      <c r="DU14" s="26" t="s">
        <v>71</v>
      </c>
      <c r="DV14" s="22" t="s">
        <v>123</v>
      </c>
      <c r="DW14" s="24" t="s">
        <v>71</v>
      </c>
      <c r="DX14" s="13" t="s">
        <v>34</v>
      </c>
      <c r="DY14" s="25" t="s">
        <v>71</v>
      </c>
      <c r="DZ14" s="15" t="s">
        <v>123</v>
      </c>
      <c r="EA14" s="26" t="s">
        <v>71</v>
      </c>
      <c r="EB14" s="22" t="s">
        <v>35</v>
      </c>
      <c r="EC14" s="24" t="s">
        <v>71</v>
      </c>
      <c r="ED14" s="13" t="s">
        <v>34</v>
      </c>
      <c r="EE14" s="25" t="s">
        <v>71</v>
      </c>
      <c r="EF14" s="15" t="s">
        <v>34</v>
      </c>
      <c r="EG14" s="26"/>
      <c r="EH14" s="22" t="s">
        <v>35</v>
      </c>
      <c r="EI14" s="24" t="s">
        <v>71</v>
      </c>
      <c r="EJ14" s="13" t="s">
        <v>123</v>
      </c>
      <c r="EK14" s="25" t="s">
        <v>71</v>
      </c>
      <c r="EL14" s="15" t="s">
        <v>34</v>
      </c>
      <c r="EM14" s="24" t="s">
        <v>71</v>
      </c>
      <c r="EN14" s="13" t="s">
        <v>34</v>
      </c>
      <c r="EO14" s="25" t="s">
        <v>71</v>
      </c>
      <c r="EP14" s="15" t="s">
        <v>35</v>
      </c>
      <c r="EQ14" s="26" t="s">
        <v>71</v>
      </c>
      <c r="ER14" s="22" t="s">
        <v>34</v>
      </c>
      <c r="ES14" s="24" t="s">
        <v>71</v>
      </c>
      <c r="ET14" s="13" t="s">
        <v>34</v>
      </c>
      <c r="EU14" s="25" t="s">
        <v>71</v>
      </c>
      <c r="EV14" s="15" t="s">
        <v>34</v>
      </c>
      <c r="EW14" s="26" t="s">
        <v>71</v>
      </c>
      <c r="EX14" s="22" t="s">
        <v>123</v>
      </c>
      <c r="EY14" s="24" t="s">
        <v>71</v>
      </c>
      <c r="EZ14" s="13" t="s">
        <v>35</v>
      </c>
      <c r="FA14" s="25" t="s">
        <v>71</v>
      </c>
      <c r="FB14" s="15" t="s">
        <v>34</v>
      </c>
      <c r="FC14" s="26" t="s">
        <v>71</v>
      </c>
      <c r="FD14" s="22" t="s">
        <v>34</v>
      </c>
      <c r="FE14" s="24" t="s">
        <v>71</v>
      </c>
      <c r="FF14" s="13" t="s">
        <v>34</v>
      </c>
      <c r="FG14" s="25" t="s">
        <v>71</v>
      </c>
      <c r="FH14" s="15" t="s">
        <v>34</v>
      </c>
      <c r="FI14" s="26" t="s">
        <v>71</v>
      </c>
      <c r="FJ14" s="22" t="s">
        <v>123</v>
      </c>
      <c r="FK14" s="24" t="s">
        <v>71</v>
      </c>
      <c r="FL14" s="24" t="s">
        <v>35</v>
      </c>
      <c r="FM14" s="25" t="s">
        <v>71</v>
      </c>
      <c r="FN14" s="15" t="s">
        <v>35</v>
      </c>
    </row>
    <row r="15" spans="1:170" ht="30" customHeight="1" x14ac:dyDescent="0.25">
      <c r="A15" s="268"/>
      <c r="B15" s="264"/>
      <c r="C15" s="264"/>
      <c r="D15" s="264"/>
      <c r="E15" s="264"/>
      <c r="F15" s="10" t="s">
        <v>72</v>
      </c>
      <c r="G15" s="24" t="s">
        <v>73</v>
      </c>
      <c r="H15" s="13" t="s">
        <v>34</v>
      </c>
      <c r="I15" s="25" t="s">
        <v>73</v>
      </c>
      <c r="J15" s="15" t="s">
        <v>34</v>
      </c>
      <c r="K15" s="26" t="s">
        <v>73</v>
      </c>
      <c r="L15" s="22" t="s">
        <v>34</v>
      </c>
      <c r="M15" s="24" t="s">
        <v>73</v>
      </c>
      <c r="N15" s="13" t="s">
        <v>34</v>
      </c>
      <c r="O15" s="25" t="s">
        <v>73</v>
      </c>
      <c r="P15" s="15" t="s">
        <v>34</v>
      </c>
      <c r="Q15" s="26" t="s">
        <v>73</v>
      </c>
      <c r="R15" s="22" t="s">
        <v>34</v>
      </c>
      <c r="S15" s="24"/>
      <c r="T15" s="13" t="s">
        <v>35</v>
      </c>
      <c r="U15" s="25" t="s">
        <v>73</v>
      </c>
      <c r="V15" s="15" t="s">
        <v>34</v>
      </c>
      <c r="W15" s="26" t="s">
        <v>73</v>
      </c>
      <c r="X15" s="22" t="s">
        <v>34</v>
      </c>
      <c r="Y15" s="24" t="s">
        <v>73</v>
      </c>
      <c r="Z15" s="13" t="s">
        <v>34</v>
      </c>
      <c r="AA15" s="25" t="s">
        <v>73</v>
      </c>
      <c r="AB15" s="15" t="s">
        <v>34</v>
      </c>
      <c r="AC15" s="26" t="s">
        <v>73</v>
      </c>
      <c r="AD15" s="22" t="s">
        <v>34</v>
      </c>
      <c r="AE15" s="24" t="s">
        <v>73</v>
      </c>
      <c r="AF15" s="13" t="s">
        <v>34</v>
      </c>
      <c r="AG15" s="25" t="s">
        <v>73</v>
      </c>
      <c r="AH15" s="15" t="s">
        <v>35</v>
      </c>
      <c r="AI15" s="26" t="s">
        <v>73</v>
      </c>
      <c r="AJ15" s="17" t="s">
        <v>35</v>
      </c>
      <c r="AK15" s="24" t="s">
        <v>73</v>
      </c>
      <c r="AL15" s="13" t="s">
        <v>34</v>
      </c>
      <c r="AM15" s="25" t="s">
        <v>73</v>
      </c>
      <c r="AN15" s="15" t="s">
        <v>34</v>
      </c>
      <c r="AO15" s="26" t="s">
        <v>73</v>
      </c>
      <c r="AP15" s="17" t="s">
        <v>35</v>
      </c>
      <c r="AQ15" s="24" t="s">
        <v>73</v>
      </c>
      <c r="AR15" s="13" t="s">
        <v>34</v>
      </c>
      <c r="AS15" s="25" t="s">
        <v>73</v>
      </c>
      <c r="AT15" s="15" t="s">
        <v>34</v>
      </c>
      <c r="AU15" s="66" t="s">
        <v>73</v>
      </c>
      <c r="AV15" s="67" t="s">
        <v>123</v>
      </c>
      <c r="AW15" s="68" t="s">
        <v>73</v>
      </c>
      <c r="AX15" s="69" t="s">
        <v>34</v>
      </c>
      <c r="AY15" s="74" t="s">
        <v>73</v>
      </c>
      <c r="AZ15" s="71" t="s">
        <v>34</v>
      </c>
      <c r="BA15" s="66" t="s">
        <v>73</v>
      </c>
      <c r="BB15" s="67" t="s">
        <v>123</v>
      </c>
      <c r="BC15" s="68" t="s">
        <v>73</v>
      </c>
      <c r="BD15" s="69" t="s">
        <v>34</v>
      </c>
      <c r="BE15" s="74" t="s">
        <v>73</v>
      </c>
      <c r="BF15" s="71" t="s">
        <v>34</v>
      </c>
      <c r="BG15" s="66" t="s">
        <v>73</v>
      </c>
      <c r="BH15" s="67" t="s">
        <v>123</v>
      </c>
      <c r="BI15" s="68" t="s">
        <v>73</v>
      </c>
      <c r="BJ15" s="69" t="s">
        <v>34</v>
      </c>
      <c r="BK15" s="74" t="s">
        <v>73</v>
      </c>
      <c r="BL15" s="71" t="s">
        <v>123</v>
      </c>
      <c r="BM15" s="66" t="s">
        <v>73</v>
      </c>
      <c r="BN15" s="67" t="s">
        <v>34</v>
      </c>
      <c r="BO15" s="68" t="s">
        <v>73</v>
      </c>
      <c r="BP15" s="69" t="s">
        <v>34</v>
      </c>
      <c r="BQ15" s="74" t="s">
        <v>73</v>
      </c>
      <c r="BR15" s="71" t="s">
        <v>123</v>
      </c>
      <c r="BS15" s="66" t="s">
        <v>73</v>
      </c>
      <c r="BT15" s="67" t="s">
        <v>123</v>
      </c>
      <c r="BU15" s="68" t="s">
        <v>73</v>
      </c>
      <c r="BV15" s="69" t="s">
        <v>123</v>
      </c>
      <c r="BW15" s="74" t="s">
        <v>73</v>
      </c>
      <c r="BX15" s="71" t="s">
        <v>34</v>
      </c>
      <c r="BY15" s="66" t="s">
        <v>73</v>
      </c>
      <c r="BZ15" s="67" t="s">
        <v>34</v>
      </c>
      <c r="CA15" s="68" t="s">
        <v>73</v>
      </c>
      <c r="CB15" s="69" t="s">
        <v>35</v>
      </c>
      <c r="CC15" s="74" t="s">
        <v>73</v>
      </c>
      <c r="CD15" s="71" t="s">
        <v>34</v>
      </c>
      <c r="CE15" s="66" t="s">
        <v>73</v>
      </c>
      <c r="CF15" s="67" t="s">
        <v>123</v>
      </c>
      <c r="CG15" s="68" t="s">
        <v>73</v>
      </c>
      <c r="CH15" s="69" t="s">
        <v>34</v>
      </c>
      <c r="CI15" s="74" t="s">
        <v>73</v>
      </c>
      <c r="CJ15" s="71" t="s">
        <v>123</v>
      </c>
      <c r="CK15" s="66" t="s">
        <v>73</v>
      </c>
      <c r="CL15" s="67" t="s">
        <v>123</v>
      </c>
      <c r="CM15" s="68" t="s">
        <v>73</v>
      </c>
      <c r="CN15" s="69" t="s">
        <v>123</v>
      </c>
      <c r="CO15" s="74" t="s">
        <v>73</v>
      </c>
      <c r="CP15" s="71" t="s">
        <v>123</v>
      </c>
      <c r="CQ15" s="66" t="s">
        <v>73</v>
      </c>
      <c r="CR15" s="67" t="s">
        <v>123</v>
      </c>
      <c r="CS15" s="68" t="s">
        <v>73</v>
      </c>
      <c r="CT15" s="69" t="s">
        <v>123</v>
      </c>
      <c r="CU15" s="74" t="s">
        <v>73</v>
      </c>
      <c r="CV15" s="71" t="s">
        <v>123</v>
      </c>
      <c r="CW15" s="66" t="s">
        <v>73</v>
      </c>
      <c r="CX15" s="67" t="s">
        <v>34</v>
      </c>
      <c r="CY15" s="68" t="s">
        <v>73</v>
      </c>
      <c r="CZ15" s="69" t="s">
        <v>123</v>
      </c>
      <c r="DA15" s="24" t="s">
        <v>73</v>
      </c>
      <c r="DB15" s="13" t="s">
        <v>34</v>
      </c>
      <c r="DC15" s="25" t="s">
        <v>73</v>
      </c>
      <c r="DD15" s="15" t="s">
        <v>34</v>
      </c>
      <c r="DE15" s="26" t="s">
        <v>73</v>
      </c>
      <c r="DF15" s="22" t="s">
        <v>35</v>
      </c>
      <c r="DG15" s="24" t="s">
        <v>73</v>
      </c>
      <c r="DH15" s="13" t="s">
        <v>34</v>
      </c>
      <c r="DI15" s="25" t="s">
        <v>73</v>
      </c>
      <c r="DJ15" s="15" t="s">
        <v>34</v>
      </c>
      <c r="DK15" s="26" t="s">
        <v>73</v>
      </c>
      <c r="DL15" s="22" t="s">
        <v>34</v>
      </c>
      <c r="DM15" s="24" t="s">
        <v>73</v>
      </c>
      <c r="DN15" s="13" t="s">
        <v>34</v>
      </c>
      <c r="DO15" s="25" t="s">
        <v>73</v>
      </c>
      <c r="DP15" s="15" t="s">
        <v>34</v>
      </c>
      <c r="DQ15" s="26" t="s">
        <v>73</v>
      </c>
      <c r="DR15" s="22" t="s">
        <v>34</v>
      </c>
      <c r="DS15" s="25" t="s">
        <v>73</v>
      </c>
      <c r="DT15" s="15" t="s">
        <v>123</v>
      </c>
      <c r="DU15" s="26" t="s">
        <v>73</v>
      </c>
      <c r="DV15" s="22" t="s">
        <v>123</v>
      </c>
      <c r="DW15" s="24" t="s">
        <v>73</v>
      </c>
      <c r="DX15" s="13" t="s">
        <v>34</v>
      </c>
      <c r="DY15" s="25" t="s">
        <v>73</v>
      </c>
      <c r="DZ15" s="15" t="s">
        <v>123</v>
      </c>
      <c r="EA15" s="26" t="s">
        <v>73</v>
      </c>
      <c r="EB15" s="22" t="s">
        <v>35</v>
      </c>
      <c r="EC15" s="24" t="s">
        <v>73</v>
      </c>
      <c r="ED15" s="13" t="s">
        <v>34</v>
      </c>
      <c r="EE15" s="25" t="s">
        <v>73</v>
      </c>
      <c r="EF15" s="15" t="s">
        <v>34</v>
      </c>
      <c r="EG15" s="26"/>
      <c r="EH15" s="22" t="s">
        <v>35</v>
      </c>
      <c r="EI15" s="24" t="s">
        <v>73</v>
      </c>
      <c r="EJ15" s="13" t="s">
        <v>123</v>
      </c>
      <c r="EK15" s="25" t="s">
        <v>73</v>
      </c>
      <c r="EL15" s="15" t="s">
        <v>34</v>
      </c>
      <c r="EM15" s="24" t="s">
        <v>73</v>
      </c>
      <c r="EN15" s="13" t="s">
        <v>34</v>
      </c>
      <c r="EO15" s="25" t="s">
        <v>73</v>
      </c>
      <c r="EP15" s="15" t="s">
        <v>35</v>
      </c>
      <c r="EQ15" s="26" t="s">
        <v>73</v>
      </c>
      <c r="ER15" s="22" t="s">
        <v>34</v>
      </c>
      <c r="ES15" s="24" t="s">
        <v>73</v>
      </c>
      <c r="ET15" s="13" t="s">
        <v>34</v>
      </c>
      <c r="EU15" s="25" t="s">
        <v>73</v>
      </c>
      <c r="EV15" s="15" t="s">
        <v>34</v>
      </c>
      <c r="EW15" s="26" t="s">
        <v>73</v>
      </c>
      <c r="EX15" s="22" t="s">
        <v>123</v>
      </c>
      <c r="EY15" s="24" t="s">
        <v>73</v>
      </c>
      <c r="EZ15" s="13" t="s">
        <v>35</v>
      </c>
      <c r="FA15" s="25" t="s">
        <v>73</v>
      </c>
      <c r="FB15" s="15" t="s">
        <v>34</v>
      </c>
      <c r="FC15" s="26" t="s">
        <v>73</v>
      </c>
      <c r="FD15" s="22" t="s">
        <v>34</v>
      </c>
      <c r="FE15" s="24" t="s">
        <v>73</v>
      </c>
      <c r="FF15" s="13" t="s">
        <v>34</v>
      </c>
      <c r="FG15" s="25" t="s">
        <v>73</v>
      </c>
      <c r="FH15" s="15" t="s">
        <v>34</v>
      </c>
      <c r="FI15" s="26" t="s">
        <v>73</v>
      </c>
      <c r="FJ15" s="22" t="s">
        <v>123</v>
      </c>
      <c r="FK15" s="24" t="s">
        <v>73</v>
      </c>
      <c r="FL15" s="24" t="s">
        <v>35</v>
      </c>
      <c r="FM15" s="25" t="s">
        <v>73</v>
      </c>
      <c r="FN15" s="15" t="s">
        <v>35</v>
      </c>
    </row>
    <row r="16" spans="1:170" ht="60" customHeight="1" x14ac:dyDescent="0.25">
      <c r="A16" s="268"/>
      <c r="B16" s="270"/>
      <c r="C16" s="270"/>
      <c r="D16" s="270"/>
      <c r="E16" s="270"/>
      <c r="F16" s="10" t="s">
        <v>74</v>
      </c>
      <c r="G16" s="24" t="s">
        <v>75</v>
      </c>
      <c r="H16" s="13" t="s">
        <v>34</v>
      </c>
      <c r="I16" s="25" t="s">
        <v>75</v>
      </c>
      <c r="J16" s="15" t="s">
        <v>34</v>
      </c>
      <c r="K16" s="26" t="s">
        <v>75</v>
      </c>
      <c r="L16" s="22" t="s">
        <v>34</v>
      </c>
      <c r="M16" s="24" t="s">
        <v>75</v>
      </c>
      <c r="N16" s="13" t="s">
        <v>34</v>
      </c>
      <c r="O16" s="25" t="s">
        <v>75</v>
      </c>
      <c r="P16" s="15" t="s">
        <v>34</v>
      </c>
      <c r="Q16" s="26" t="s">
        <v>75</v>
      </c>
      <c r="R16" s="22" t="s">
        <v>34</v>
      </c>
      <c r="S16" s="24"/>
      <c r="T16" s="13" t="s">
        <v>35</v>
      </c>
      <c r="U16" s="25" t="s">
        <v>75</v>
      </c>
      <c r="V16" s="15" t="s">
        <v>34</v>
      </c>
      <c r="W16" s="26" t="s">
        <v>75</v>
      </c>
      <c r="X16" s="22" t="s">
        <v>34</v>
      </c>
      <c r="Y16" s="24" t="s">
        <v>75</v>
      </c>
      <c r="Z16" s="13" t="s">
        <v>34</v>
      </c>
      <c r="AA16" s="25" t="s">
        <v>75</v>
      </c>
      <c r="AB16" s="15" t="s">
        <v>34</v>
      </c>
      <c r="AC16" s="26" t="s">
        <v>75</v>
      </c>
      <c r="AD16" s="22" t="s">
        <v>34</v>
      </c>
      <c r="AE16" s="24" t="s">
        <v>75</v>
      </c>
      <c r="AF16" s="13" t="s">
        <v>34</v>
      </c>
      <c r="AG16" s="25" t="s">
        <v>75</v>
      </c>
      <c r="AH16" s="15" t="s">
        <v>35</v>
      </c>
      <c r="AI16" s="26" t="s">
        <v>75</v>
      </c>
      <c r="AJ16" s="17" t="s">
        <v>35</v>
      </c>
      <c r="AK16" s="24" t="s">
        <v>75</v>
      </c>
      <c r="AL16" s="13" t="s">
        <v>34</v>
      </c>
      <c r="AM16" s="25" t="s">
        <v>75</v>
      </c>
      <c r="AN16" s="15" t="s">
        <v>34</v>
      </c>
      <c r="AO16" s="26" t="s">
        <v>75</v>
      </c>
      <c r="AP16" s="17" t="s">
        <v>35</v>
      </c>
      <c r="AQ16" s="24" t="s">
        <v>75</v>
      </c>
      <c r="AR16" s="13" t="s">
        <v>34</v>
      </c>
      <c r="AS16" s="25" t="s">
        <v>75</v>
      </c>
      <c r="AT16" s="15" t="s">
        <v>34</v>
      </c>
      <c r="AU16" s="66" t="s">
        <v>75</v>
      </c>
      <c r="AV16" s="67" t="s">
        <v>123</v>
      </c>
      <c r="AW16" s="68" t="s">
        <v>75</v>
      </c>
      <c r="AX16" s="69" t="s">
        <v>34</v>
      </c>
      <c r="AY16" s="74" t="s">
        <v>75</v>
      </c>
      <c r="AZ16" s="71" t="s">
        <v>34</v>
      </c>
      <c r="BA16" s="66" t="s">
        <v>75</v>
      </c>
      <c r="BB16" s="67" t="s">
        <v>123</v>
      </c>
      <c r="BC16" s="68" t="s">
        <v>75</v>
      </c>
      <c r="BD16" s="69" t="s">
        <v>34</v>
      </c>
      <c r="BE16" s="74" t="s">
        <v>75</v>
      </c>
      <c r="BF16" s="71" t="s">
        <v>34</v>
      </c>
      <c r="BG16" s="66" t="s">
        <v>75</v>
      </c>
      <c r="BH16" s="67" t="s">
        <v>123</v>
      </c>
      <c r="BI16" s="68" t="s">
        <v>75</v>
      </c>
      <c r="BJ16" s="69" t="s">
        <v>34</v>
      </c>
      <c r="BK16" s="74" t="s">
        <v>75</v>
      </c>
      <c r="BL16" s="71" t="s">
        <v>123</v>
      </c>
      <c r="BM16" s="66" t="s">
        <v>75</v>
      </c>
      <c r="BN16" s="67" t="s">
        <v>34</v>
      </c>
      <c r="BO16" s="68" t="s">
        <v>75</v>
      </c>
      <c r="BP16" s="69" t="s">
        <v>34</v>
      </c>
      <c r="BQ16" s="74" t="s">
        <v>75</v>
      </c>
      <c r="BR16" s="71" t="s">
        <v>123</v>
      </c>
      <c r="BS16" s="66" t="s">
        <v>75</v>
      </c>
      <c r="BT16" s="67" t="s">
        <v>123</v>
      </c>
      <c r="BU16" s="68" t="s">
        <v>75</v>
      </c>
      <c r="BV16" s="69" t="s">
        <v>123</v>
      </c>
      <c r="BW16" s="74" t="s">
        <v>75</v>
      </c>
      <c r="BX16" s="71" t="s">
        <v>34</v>
      </c>
      <c r="BY16" s="66" t="s">
        <v>75</v>
      </c>
      <c r="BZ16" s="67" t="s">
        <v>34</v>
      </c>
      <c r="CA16" s="68" t="s">
        <v>75</v>
      </c>
      <c r="CB16" s="69" t="s">
        <v>35</v>
      </c>
      <c r="CC16" s="74" t="s">
        <v>75</v>
      </c>
      <c r="CD16" s="71" t="s">
        <v>34</v>
      </c>
      <c r="CE16" s="66" t="s">
        <v>75</v>
      </c>
      <c r="CF16" s="67" t="s">
        <v>123</v>
      </c>
      <c r="CG16" s="68" t="s">
        <v>75</v>
      </c>
      <c r="CH16" s="69" t="s">
        <v>34</v>
      </c>
      <c r="CI16" s="74" t="s">
        <v>75</v>
      </c>
      <c r="CJ16" s="71" t="s">
        <v>123</v>
      </c>
      <c r="CK16" s="66" t="s">
        <v>75</v>
      </c>
      <c r="CL16" s="67" t="s">
        <v>123</v>
      </c>
      <c r="CM16" s="68" t="s">
        <v>75</v>
      </c>
      <c r="CN16" s="69" t="s">
        <v>123</v>
      </c>
      <c r="CO16" s="74" t="s">
        <v>75</v>
      </c>
      <c r="CP16" s="71" t="s">
        <v>123</v>
      </c>
      <c r="CQ16" s="66" t="s">
        <v>75</v>
      </c>
      <c r="CR16" s="67" t="s">
        <v>123</v>
      </c>
      <c r="CS16" s="68" t="s">
        <v>75</v>
      </c>
      <c r="CT16" s="69" t="s">
        <v>123</v>
      </c>
      <c r="CU16" s="74" t="s">
        <v>75</v>
      </c>
      <c r="CV16" s="71" t="s">
        <v>123</v>
      </c>
      <c r="CW16" s="66" t="s">
        <v>75</v>
      </c>
      <c r="CX16" s="67" t="s">
        <v>34</v>
      </c>
      <c r="CY16" s="68" t="s">
        <v>75</v>
      </c>
      <c r="CZ16" s="69" t="s">
        <v>123</v>
      </c>
      <c r="DA16" s="24" t="s">
        <v>75</v>
      </c>
      <c r="DB16" s="13" t="s">
        <v>34</v>
      </c>
      <c r="DC16" s="25" t="s">
        <v>75</v>
      </c>
      <c r="DD16" s="15" t="s">
        <v>34</v>
      </c>
      <c r="DE16" s="26" t="s">
        <v>75</v>
      </c>
      <c r="DF16" s="22" t="s">
        <v>35</v>
      </c>
      <c r="DG16" s="24" t="s">
        <v>75</v>
      </c>
      <c r="DH16" s="13" t="s">
        <v>34</v>
      </c>
      <c r="DI16" s="25" t="s">
        <v>75</v>
      </c>
      <c r="DJ16" s="15" t="s">
        <v>34</v>
      </c>
      <c r="DK16" s="26" t="s">
        <v>75</v>
      </c>
      <c r="DL16" s="22" t="s">
        <v>34</v>
      </c>
      <c r="DM16" s="24" t="s">
        <v>75</v>
      </c>
      <c r="DN16" s="13" t="s">
        <v>34</v>
      </c>
      <c r="DO16" s="25" t="s">
        <v>75</v>
      </c>
      <c r="DP16" s="15" t="s">
        <v>34</v>
      </c>
      <c r="DQ16" s="26" t="s">
        <v>75</v>
      </c>
      <c r="DR16" s="22" t="s">
        <v>34</v>
      </c>
      <c r="DS16" s="25" t="s">
        <v>75</v>
      </c>
      <c r="DT16" s="15" t="s">
        <v>123</v>
      </c>
      <c r="DU16" s="26" t="s">
        <v>75</v>
      </c>
      <c r="DV16" s="22" t="s">
        <v>123</v>
      </c>
      <c r="DW16" s="24" t="s">
        <v>75</v>
      </c>
      <c r="DX16" s="13" t="s">
        <v>34</v>
      </c>
      <c r="DY16" s="25" t="s">
        <v>75</v>
      </c>
      <c r="DZ16" s="15" t="s">
        <v>123</v>
      </c>
      <c r="EA16" s="26" t="s">
        <v>75</v>
      </c>
      <c r="EB16" s="22" t="s">
        <v>35</v>
      </c>
      <c r="EC16" s="24" t="s">
        <v>75</v>
      </c>
      <c r="ED16" s="13" t="s">
        <v>34</v>
      </c>
      <c r="EE16" s="25" t="s">
        <v>75</v>
      </c>
      <c r="EF16" s="15" t="s">
        <v>34</v>
      </c>
      <c r="EG16" s="26"/>
      <c r="EH16" s="22" t="s">
        <v>35</v>
      </c>
      <c r="EI16" s="24" t="s">
        <v>75</v>
      </c>
      <c r="EJ16" s="13" t="s">
        <v>123</v>
      </c>
      <c r="EK16" s="25" t="s">
        <v>75</v>
      </c>
      <c r="EL16" s="15" t="s">
        <v>34</v>
      </c>
      <c r="EM16" s="24" t="s">
        <v>75</v>
      </c>
      <c r="EN16" s="13" t="s">
        <v>34</v>
      </c>
      <c r="EO16" s="25" t="s">
        <v>75</v>
      </c>
      <c r="EP16" s="15" t="s">
        <v>35</v>
      </c>
      <c r="EQ16" s="26" t="s">
        <v>75</v>
      </c>
      <c r="ER16" s="22" t="s">
        <v>34</v>
      </c>
      <c r="ES16" s="24" t="s">
        <v>75</v>
      </c>
      <c r="ET16" s="13" t="s">
        <v>34</v>
      </c>
      <c r="EU16" s="25" t="s">
        <v>75</v>
      </c>
      <c r="EV16" s="15" t="s">
        <v>34</v>
      </c>
      <c r="EW16" s="26" t="s">
        <v>75</v>
      </c>
      <c r="EX16" s="22" t="s">
        <v>123</v>
      </c>
      <c r="EY16" s="24" t="s">
        <v>75</v>
      </c>
      <c r="EZ16" s="13" t="s">
        <v>35</v>
      </c>
      <c r="FA16" s="25" t="s">
        <v>75</v>
      </c>
      <c r="FB16" s="15" t="s">
        <v>34</v>
      </c>
      <c r="FC16" s="26" t="s">
        <v>75</v>
      </c>
      <c r="FD16" s="22" t="s">
        <v>34</v>
      </c>
      <c r="FE16" s="24" t="s">
        <v>75</v>
      </c>
      <c r="FF16" s="13" t="s">
        <v>34</v>
      </c>
      <c r="FG16" s="25" t="s">
        <v>75</v>
      </c>
      <c r="FH16" s="15" t="s">
        <v>34</v>
      </c>
      <c r="FI16" s="26" t="s">
        <v>75</v>
      </c>
      <c r="FJ16" s="22" t="s">
        <v>123</v>
      </c>
      <c r="FK16" s="24" t="s">
        <v>75</v>
      </c>
      <c r="FL16" s="24" t="s">
        <v>35</v>
      </c>
      <c r="FM16" s="25" t="s">
        <v>75</v>
      </c>
      <c r="FN16" s="15" t="s">
        <v>35</v>
      </c>
    </row>
    <row r="17" spans="1:170" ht="73.5" customHeight="1" x14ac:dyDescent="0.25">
      <c r="A17" s="268"/>
      <c r="B17" s="272" t="s">
        <v>76</v>
      </c>
      <c r="C17" s="273" t="s">
        <v>77</v>
      </c>
      <c r="D17" s="27" t="s">
        <v>31</v>
      </c>
      <c r="E17" s="28" t="s">
        <v>78</v>
      </c>
      <c r="F17" s="27"/>
      <c r="G17" s="29" t="s">
        <v>79</v>
      </c>
      <c r="H17" s="30" t="s">
        <v>35</v>
      </c>
      <c r="I17" s="31"/>
      <c r="J17" s="32" t="s">
        <v>35</v>
      </c>
      <c r="K17" s="33"/>
      <c r="L17" s="34" t="s">
        <v>35</v>
      </c>
      <c r="M17" s="29" t="s">
        <v>79</v>
      </c>
      <c r="N17" s="30" t="s">
        <v>35</v>
      </c>
      <c r="O17" s="31"/>
      <c r="P17" s="32" t="s">
        <v>35</v>
      </c>
      <c r="Q17" s="33"/>
      <c r="R17" s="34" t="s">
        <v>35</v>
      </c>
      <c r="S17" s="29"/>
      <c r="T17" s="30" t="s">
        <v>35</v>
      </c>
      <c r="U17" s="31"/>
      <c r="V17" s="32" t="s">
        <v>35</v>
      </c>
      <c r="W17" s="33"/>
      <c r="X17" s="34" t="s">
        <v>35</v>
      </c>
      <c r="Y17" s="29" t="s">
        <v>79</v>
      </c>
      <c r="Z17" s="30" t="s">
        <v>35</v>
      </c>
      <c r="AA17" s="31"/>
      <c r="AB17" s="32" t="s">
        <v>35</v>
      </c>
      <c r="AC17" s="33"/>
      <c r="AD17" s="34" t="s">
        <v>35</v>
      </c>
      <c r="AE17" s="29" t="s">
        <v>79</v>
      </c>
      <c r="AF17" s="30" t="s">
        <v>35</v>
      </c>
      <c r="AG17" s="31"/>
      <c r="AH17" s="32" t="s">
        <v>35</v>
      </c>
      <c r="AI17" s="33"/>
      <c r="AJ17" s="34" t="s">
        <v>35</v>
      </c>
      <c r="AK17" s="29" t="s">
        <v>79</v>
      </c>
      <c r="AL17" s="30" t="s">
        <v>35</v>
      </c>
      <c r="AM17" s="31"/>
      <c r="AN17" s="32" t="s">
        <v>35</v>
      </c>
      <c r="AO17" s="33"/>
      <c r="AP17" s="34" t="s">
        <v>35</v>
      </c>
      <c r="AQ17" s="29" t="s">
        <v>79</v>
      </c>
      <c r="AR17" s="30" t="s">
        <v>35</v>
      </c>
      <c r="AS17" s="31"/>
      <c r="AT17" s="32" t="s">
        <v>35</v>
      </c>
      <c r="AU17" s="75" t="s">
        <v>79</v>
      </c>
      <c r="AV17" s="76" t="s">
        <v>123</v>
      </c>
      <c r="AW17" s="77" t="s">
        <v>79</v>
      </c>
      <c r="AX17" s="78" t="s">
        <v>35</v>
      </c>
      <c r="AY17" s="79" t="s">
        <v>79</v>
      </c>
      <c r="AZ17" s="80" t="s">
        <v>35</v>
      </c>
      <c r="BA17" s="75" t="s">
        <v>79</v>
      </c>
      <c r="BB17" s="76" t="s">
        <v>123</v>
      </c>
      <c r="BC17" s="77"/>
      <c r="BD17" s="78" t="s">
        <v>35</v>
      </c>
      <c r="BE17" s="79"/>
      <c r="BF17" s="80" t="s">
        <v>35</v>
      </c>
      <c r="BG17" s="75" t="s">
        <v>79</v>
      </c>
      <c r="BH17" s="76" t="s">
        <v>123</v>
      </c>
      <c r="BI17" s="77"/>
      <c r="BJ17" s="78" t="s">
        <v>35</v>
      </c>
      <c r="BK17" s="79"/>
      <c r="BL17" s="80" t="s">
        <v>123</v>
      </c>
      <c r="BM17" s="75" t="s">
        <v>79</v>
      </c>
      <c r="BN17" s="76" t="s">
        <v>35</v>
      </c>
      <c r="BO17" s="77" t="s">
        <v>79</v>
      </c>
      <c r="BP17" s="78" t="s">
        <v>35</v>
      </c>
      <c r="BQ17" s="79"/>
      <c r="BR17" s="80" t="s">
        <v>123</v>
      </c>
      <c r="BS17" s="75" t="s">
        <v>79</v>
      </c>
      <c r="BT17" s="76" t="s">
        <v>123</v>
      </c>
      <c r="BU17" s="77" t="s">
        <v>79</v>
      </c>
      <c r="BV17" s="78" t="s">
        <v>123</v>
      </c>
      <c r="BW17" s="79" t="s">
        <v>79</v>
      </c>
      <c r="BX17" s="80" t="s">
        <v>35</v>
      </c>
      <c r="BY17" s="75" t="s">
        <v>79</v>
      </c>
      <c r="BZ17" s="76" t="s">
        <v>35</v>
      </c>
      <c r="CA17" s="81" t="s">
        <v>79</v>
      </c>
      <c r="CB17" s="78" t="s">
        <v>35</v>
      </c>
      <c r="CC17" s="82" t="s">
        <v>79</v>
      </c>
      <c r="CD17" s="80" t="s">
        <v>35</v>
      </c>
      <c r="CE17" s="75" t="s">
        <v>79</v>
      </c>
      <c r="CF17" s="76" t="s">
        <v>123</v>
      </c>
      <c r="CG17" s="77" t="s">
        <v>79</v>
      </c>
      <c r="CH17" s="78" t="s">
        <v>35</v>
      </c>
      <c r="CI17" s="79"/>
      <c r="CJ17" s="80" t="s">
        <v>123</v>
      </c>
      <c r="CK17" s="75" t="s">
        <v>79</v>
      </c>
      <c r="CL17" s="76" t="s">
        <v>123</v>
      </c>
      <c r="CM17" s="77" t="s">
        <v>79</v>
      </c>
      <c r="CN17" s="78" t="s">
        <v>123</v>
      </c>
      <c r="CO17" s="79"/>
      <c r="CP17" s="80" t="s">
        <v>123</v>
      </c>
      <c r="CQ17" s="75" t="s">
        <v>79</v>
      </c>
      <c r="CR17" s="76" t="s">
        <v>123</v>
      </c>
      <c r="CS17" s="77" t="s">
        <v>79</v>
      </c>
      <c r="CT17" s="78" t="s">
        <v>123</v>
      </c>
      <c r="CU17" s="79"/>
      <c r="CV17" s="80" t="s">
        <v>123</v>
      </c>
      <c r="CW17" s="75" t="s">
        <v>79</v>
      </c>
      <c r="CX17" s="76" t="s">
        <v>35</v>
      </c>
      <c r="CY17" s="77" t="s">
        <v>79</v>
      </c>
      <c r="CZ17" s="78" t="s">
        <v>123</v>
      </c>
      <c r="DA17" s="29" t="s">
        <v>79</v>
      </c>
      <c r="DB17" s="30" t="s">
        <v>35</v>
      </c>
      <c r="DC17" s="31"/>
      <c r="DD17" s="32" t="s">
        <v>35</v>
      </c>
      <c r="DE17" s="33"/>
      <c r="DF17" s="34" t="s">
        <v>35</v>
      </c>
      <c r="DG17" s="29" t="s">
        <v>79</v>
      </c>
      <c r="DH17" s="30" t="s">
        <v>35</v>
      </c>
      <c r="DI17" s="31"/>
      <c r="DJ17" s="32" t="s">
        <v>35</v>
      </c>
      <c r="DK17" s="33"/>
      <c r="DL17" s="34" t="s">
        <v>35</v>
      </c>
      <c r="DM17" s="29" t="s">
        <v>79</v>
      </c>
      <c r="DN17" s="30" t="s">
        <v>35</v>
      </c>
      <c r="DO17" s="31"/>
      <c r="DP17" s="32" t="s">
        <v>35</v>
      </c>
      <c r="DQ17" s="33"/>
      <c r="DR17" s="34" t="s">
        <v>35</v>
      </c>
      <c r="DS17" s="31" t="s">
        <v>79</v>
      </c>
      <c r="DT17" s="32" t="s">
        <v>123</v>
      </c>
      <c r="DU17" s="33" t="s">
        <v>79</v>
      </c>
      <c r="DV17" s="34" t="s">
        <v>123</v>
      </c>
      <c r="DW17" s="29" t="s">
        <v>79</v>
      </c>
      <c r="DX17" s="30" t="s">
        <v>35</v>
      </c>
      <c r="DY17" s="31" t="s">
        <v>79</v>
      </c>
      <c r="DZ17" s="32" t="s">
        <v>123</v>
      </c>
      <c r="EA17" s="33"/>
      <c r="EB17" s="34" t="s">
        <v>35</v>
      </c>
      <c r="EC17" s="29" t="s">
        <v>79</v>
      </c>
      <c r="ED17" s="30" t="s">
        <v>35</v>
      </c>
      <c r="EE17" s="31"/>
      <c r="EF17" s="32" t="s">
        <v>35</v>
      </c>
      <c r="EG17" s="33"/>
      <c r="EH17" s="22" t="s">
        <v>35</v>
      </c>
      <c r="EI17" s="29" t="s">
        <v>79</v>
      </c>
      <c r="EJ17" s="30" t="s">
        <v>123</v>
      </c>
      <c r="EK17" s="31"/>
      <c r="EL17" s="32" t="s">
        <v>35</v>
      </c>
      <c r="EM17" s="29" t="s">
        <v>79</v>
      </c>
      <c r="EN17" s="30" t="s">
        <v>35</v>
      </c>
      <c r="EO17" s="31"/>
      <c r="EP17" s="32" t="s">
        <v>35</v>
      </c>
      <c r="EQ17" s="33"/>
      <c r="ER17" s="34" t="s">
        <v>35</v>
      </c>
      <c r="ES17" s="29" t="s">
        <v>79</v>
      </c>
      <c r="ET17" s="30" t="s">
        <v>35</v>
      </c>
      <c r="EU17" s="31"/>
      <c r="EV17" s="32" t="s">
        <v>35</v>
      </c>
      <c r="EW17" s="33" t="s">
        <v>79</v>
      </c>
      <c r="EX17" s="34" t="s">
        <v>123</v>
      </c>
      <c r="EY17" s="29" t="s">
        <v>79</v>
      </c>
      <c r="EZ17" s="30" t="s">
        <v>35</v>
      </c>
      <c r="FA17" s="31"/>
      <c r="FB17" s="32" t="s">
        <v>35</v>
      </c>
      <c r="FC17" s="33"/>
      <c r="FD17" s="34" t="s">
        <v>35</v>
      </c>
      <c r="FE17" s="29" t="s">
        <v>79</v>
      </c>
      <c r="FF17" s="30" t="s">
        <v>35</v>
      </c>
      <c r="FG17" s="31"/>
      <c r="FH17" s="32" t="s">
        <v>35</v>
      </c>
      <c r="FI17" s="33" t="s">
        <v>79</v>
      </c>
      <c r="FJ17" s="34" t="s">
        <v>123</v>
      </c>
      <c r="FK17" s="29" t="s">
        <v>79</v>
      </c>
      <c r="FL17" s="30" t="s">
        <v>35</v>
      </c>
      <c r="FM17" s="31"/>
      <c r="FN17" s="31" t="s">
        <v>35</v>
      </c>
    </row>
    <row r="18" spans="1:170" ht="61.5" customHeight="1" x14ac:dyDescent="0.25">
      <c r="A18" s="268"/>
      <c r="B18" s="264"/>
      <c r="C18" s="264"/>
      <c r="D18" s="27" t="s">
        <v>36</v>
      </c>
      <c r="E18" s="28" t="s">
        <v>80</v>
      </c>
      <c r="F18" s="27"/>
      <c r="G18" s="35" t="s">
        <v>81</v>
      </c>
      <c r="H18" s="30" t="s">
        <v>35</v>
      </c>
      <c r="I18" s="31"/>
      <c r="J18" s="32" t="s">
        <v>35</v>
      </c>
      <c r="K18" s="33"/>
      <c r="L18" s="34" t="s">
        <v>35</v>
      </c>
      <c r="M18" s="35" t="s">
        <v>81</v>
      </c>
      <c r="N18" s="30" t="s">
        <v>35</v>
      </c>
      <c r="O18" s="31"/>
      <c r="P18" s="32" t="s">
        <v>35</v>
      </c>
      <c r="Q18" s="33"/>
      <c r="R18" s="34" t="s">
        <v>35</v>
      </c>
      <c r="S18" s="35"/>
      <c r="T18" s="30" t="s">
        <v>35</v>
      </c>
      <c r="U18" s="31"/>
      <c r="V18" s="32" t="s">
        <v>35</v>
      </c>
      <c r="W18" s="33"/>
      <c r="X18" s="34" t="s">
        <v>35</v>
      </c>
      <c r="Y18" s="35" t="s">
        <v>81</v>
      </c>
      <c r="Z18" s="30" t="s">
        <v>35</v>
      </c>
      <c r="AA18" s="31"/>
      <c r="AB18" s="32" t="s">
        <v>35</v>
      </c>
      <c r="AC18" s="33"/>
      <c r="AD18" s="34" t="s">
        <v>35</v>
      </c>
      <c r="AE18" s="35" t="s">
        <v>81</v>
      </c>
      <c r="AF18" s="30" t="s">
        <v>35</v>
      </c>
      <c r="AG18" s="31"/>
      <c r="AH18" s="32" t="s">
        <v>35</v>
      </c>
      <c r="AI18" s="33"/>
      <c r="AJ18" s="34" t="s">
        <v>35</v>
      </c>
      <c r="AK18" s="35" t="s">
        <v>81</v>
      </c>
      <c r="AL18" s="30" t="s">
        <v>35</v>
      </c>
      <c r="AM18" s="31"/>
      <c r="AN18" s="32" t="s">
        <v>35</v>
      </c>
      <c r="AO18" s="33"/>
      <c r="AP18" s="34" t="s">
        <v>35</v>
      </c>
      <c r="AQ18" s="35" t="s">
        <v>81</v>
      </c>
      <c r="AR18" s="30" t="s">
        <v>35</v>
      </c>
      <c r="AS18" s="31"/>
      <c r="AT18" s="32" t="s">
        <v>35</v>
      </c>
      <c r="AU18" s="83" t="s">
        <v>81</v>
      </c>
      <c r="AV18" s="76" t="s">
        <v>123</v>
      </c>
      <c r="AW18" s="77" t="s">
        <v>81</v>
      </c>
      <c r="AX18" s="78" t="s">
        <v>35</v>
      </c>
      <c r="AY18" s="79" t="s">
        <v>81</v>
      </c>
      <c r="AZ18" s="80" t="s">
        <v>35</v>
      </c>
      <c r="BA18" s="83" t="s">
        <v>81</v>
      </c>
      <c r="BB18" s="76" t="s">
        <v>123</v>
      </c>
      <c r="BC18" s="77"/>
      <c r="BD18" s="78" t="s">
        <v>35</v>
      </c>
      <c r="BE18" s="79"/>
      <c r="BF18" s="80" t="s">
        <v>35</v>
      </c>
      <c r="BG18" s="83" t="s">
        <v>81</v>
      </c>
      <c r="BH18" s="76" t="s">
        <v>123</v>
      </c>
      <c r="BI18" s="77"/>
      <c r="BJ18" s="78" t="s">
        <v>35</v>
      </c>
      <c r="BK18" s="79"/>
      <c r="BL18" s="80" t="s">
        <v>123</v>
      </c>
      <c r="BM18" s="83" t="s">
        <v>81</v>
      </c>
      <c r="BN18" s="76" t="s">
        <v>35</v>
      </c>
      <c r="BO18" s="77" t="s">
        <v>81</v>
      </c>
      <c r="BP18" s="78" t="s">
        <v>35</v>
      </c>
      <c r="BQ18" s="79"/>
      <c r="BR18" s="80" t="s">
        <v>123</v>
      </c>
      <c r="BS18" s="83" t="s">
        <v>81</v>
      </c>
      <c r="BT18" s="76" t="s">
        <v>123</v>
      </c>
      <c r="BU18" s="77" t="s">
        <v>81</v>
      </c>
      <c r="BV18" s="78" t="s">
        <v>123</v>
      </c>
      <c r="BW18" s="79" t="s">
        <v>81</v>
      </c>
      <c r="BX18" s="80" t="s">
        <v>35</v>
      </c>
      <c r="BY18" s="83" t="s">
        <v>81</v>
      </c>
      <c r="BZ18" s="76" t="s">
        <v>35</v>
      </c>
      <c r="CA18" s="77" t="s">
        <v>81</v>
      </c>
      <c r="CB18" s="78" t="s">
        <v>35</v>
      </c>
      <c r="CC18" s="79" t="s">
        <v>81</v>
      </c>
      <c r="CD18" s="80" t="s">
        <v>35</v>
      </c>
      <c r="CE18" s="83" t="s">
        <v>81</v>
      </c>
      <c r="CF18" s="76" t="s">
        <v>123</v>
      </c>
      <c r="CG18" s="77" t="s">
        <v>81</v>
      </c>
      <c r="CH18" s="78" t="s">
        <v>35</v>
      </c>
      <c r="CI18" s="79"/>
      <c r="CJ18" s="80" t="s">
        <v>123</v>
      </c>
      <c r="CK18" s="83" t="s">
        <v>81</v>
      </c>
      <c r="CL18" s="76" t="s">
        <v>123</v>
      </c>
      <c r="CM18" s="77" t="s">
        <v>81</v>
      </c>
      <c r="CN18" s="78" t="s">
        <v>123</v>
      </c>
      <c r="CO18" s="79"/>
      <c r="CP18" s="80" t="s">
        <v>123</v>
      </c>
      <c r="CQ18" s="83" t="s">
        <v>81</v>
      </c>
      <c r="CR18" s="76" t="s">
        <v>123</v>
      </c>
      <c r="CS18" s="77" t="s">
        <v>81</v>
      </c>
      <c r="CT18" s="78" t="s">
        <v>123</v>
      </c>
      <c r="CU18" s="79"/>
      <c r="CV18" s="80" t="s">
        <v>123</v>
      </c>
      <c r="CW18" s="83" t="s">
        <v>81</v>
      </c>
      <c r="CX18" s="76" t="s">
        <v>35</v>
      </c>
      <c r="CY18" s="77" t="s">
        <v>81</v>
      </c>
      <c r="CZ18" s="78" t="s">
        <v>123</v>
      </c>
      <c r="DA18" s="35" t="s">
        <v>81</v>
      </c>
      <c r="DB18" s="30" t="s">
        <v>35</v>
      </c>
      <c r="DC18" s="31"/>
      <c r="DD18" s="32" t="s">
        <v>35</v>
      </c>
      <c r="DE18" s="33"/>
      <c r="DF18" s="34" t="s">
        <v>35</v>
      </c>
      <c r="DG18" s="35" t="s">
        <v>81</v>
      </c>
      <c r="DH18" s="30" t="s">
        <v>35</v>
      </c>
      <c r="DI18" s="31"/>
      <c r="DJ18" s="32" t="s">
        <v>35</v>
      </c>
      <c r="DK18" s="33"/>
      <c r="DL18" s="34" t="s">
        <v>35</v>
      </c>
      <c r="DM18" s="35" t="s">
        <v>81</v>
      </c>
      <c r="DN18" s="30" t="s">
        <v>35</v>
      </c>
      <c r="DO18" s="31"/>
      <c r="DP18" s="32" t="s">
        <v>35</v>
      </c>
      <c r="DQ18" s="33"/>
      <c r="DR18" s="34" t="s">
        <v>35</v>
      </c>
      <c r="DS18" s="31" t="s">
        <v>81</v>
      </c>
      <c r="DT18" s="32" t="s">
        <v>123</v>
      </c>
      <c r="DU18" s="33" t="s">
        <v>81</v>
      </c>
      <c r="DV18" s="34" t="s">
        <v>123</v>
      </c>
      <c r="DW18" s="35" t="s">
        <v>81</v>
      </c>
      <c r="DX18" s="30" t="s">
        <v>35</v>
      </c>
      <c r="DY18" s="31" t="s">
        <v>81</v>
      </c>
      <c r="DZ18" s="32" t="s">
        <v>123</v>
      </c>
      <c r="EA18" s="33"/>
      <c r="EB18" s="34" t="s">
        <v>35</v>
      </c>
      <c r="EC18" s="35" t="s">
        <v>81</v>
      </c>
      <c r="ED18" s="30" t="s">
        <v>35</v>
      </c>
      <c r="EE18" s="31"/>
      <c r="EF18" s="32" t="s">
        <v>35</v>
      </c>
      <c r="EG18" s="33"/>
      <c r="EH18" s="22" t="s">
        <v>35</v>
      </c>
      <c r="EI18" s="35" t="s">
        <v>81</v>
      </c>
      <c r="EJ18" s="30" t="s">
        <v>123</v>
      </c>
      <c r="EK18" s="31"/>
      <c r="EL18" s="32" t="s">
        <v>35</v>
      </c>
      <c r="EM18" s="35" t="s">
        <v>81</v>
      </c>
      <c r="EN18" s="30" t="s">
        <v>35</v>
      </c>
      <c r="EO18" s="31"/>
      <c r="EP18" s="32" t="s">
        <v>35</v>
      </c>
      <c r="EQ18" s="33"/>
      <c r="ER18" s="34" t="s">
        <v>35</v>
      </c>
      <c r="ES18" s="35" t="s">
        <v>81</v>
      </c>
      <c r="ET18" s="30" t="s">
        <v>35</v>
      </c>
      <c r="EU18" s="31"/>
      <c r="EV18" s="32" t="s">
        <v>35</v>
      </c>
      <c r="EW18" s="33" t="s">
        <v>81</v>
      </c>
      <c r="EX18" s="34" t="s">
        <v>123</v>
      </c>
      <c r="EY18" s="35" t="s">
        <v>81</v>
      </c>
      <c r="EZ18" s="30" t="s">
        <v>35</v>
      </c>
      <c r="FA18" s="31"/>
      <c r="FB18" s="32" t="s">
        <v>35</v>
      </c>
      <c r="FC18" s="33"/>
      <c r="FD18" s="34" t="s">
        <v>35</v>
      </c>
      <c r="FE18" s="35" t="s">
        <v>81</v>
      </c>
      <c r="FF18" s="30" t="s">
        <v>35</v>
      </c>
      <c r="FG18" s="31"/>
      <c r="FH18" s="32" t="s">
        <v>35</v>
      </c>
      <c r="FI18" s="33" t="s">
        <v>81</v>
      </c>
      <c r="FJ18" s="34" t="s">
        <v>123</v>
      </c>
      <c r="FK18" s="35" t="s">
        <v>81</v>
      </c>
      <c r="FL18" s="30" t="s">
        <v>35</v>
      </c>
      <c r="FM18" s="31"/>
      <c r="FN18" s="31" t="s">
        <v>35</v>
      </c>
    </row>
    <row r="19" spans="1:170" ht="120" customHeight="1" x14ac:dyDescent="0.25">
      <c r="A19" s="268"/>
      <c r="B19" s="265"/>
      <c r="C19" s="265"/>
      <c r="D19" s="36" t="s">
        <v>41</v>
      </c>
      <c r="E19" s="37" t="s">
        <v>82</v>
      </c>
      <c r="F19" s="36"/>
      <c r="G19" s="38" t="s">
        <v>83</v>
      </c>
      <c r="H19" s="30" t="s">
        <v>35</v>
      </c>
      <c r="I19" s="39"/>
      <c r="J19" s="32" t="s">
        <v>35</v>
      </c>
      <c r="K19" s="40"/>
      <c r="L19" s="34" t="s">
        <v>35</v>
      </c>
      <c r="M19" s="38" t="s">
        <v>83</v>
      </c>
      <c r="N19" s="30" t="s">
        <v>35</v>
      </c>
      <c r="O19" s="39"/>
      <c r="P19" s="32" t="s">
        <v>35</v>
      </c>
      <c r="Q19" s="40"/>
      <c r="R19" s="34" t="s">
        <v>35</v>
      </c>
      <c r="S19" s="38"/>
      <c r="T19" s="30" t="s">
        <v>35</v>
      </c>
      <c r="U19" s="39"/>
      <c r="V19" s="32" t="s">
        <v>35</v>
      </c>
      <c r="W19" s="40"/>
      <c r="X19" s="34" t="s">
        <v>35</v>
      </c>
      <c r="Y19" s="38" t="s">
        <v>83</v>
      </c>
      <c r="Z19" s="30" t="s">
        <v>35</v>
      </c>
      <c r="AA19" s="39"/>
      <c r="AB19" s="32" t="s">
        <v>35</v>
      </c>
      <c r="AC19" s="40"/>
      <c r="AD19" s="34" t="s">
        <v>35</v>
      </c>
      <c r="AE19" s="38" t="s">
        <v>83</v>
      </c>
      <c r="AF19" s="30" t="s">
        <v>35</v>
      </c>
      <c r="AG19" s="39"/>
      <c r="AH19" s="32" t="s">
        <v>35</v>
      </c>
      <c r="AI19" s="40"/>
      <c r="AJ19" s="34" t="s">
        <v>35</v>
      </c>
      <c r="AK19" s="38" t="s">
        <v>83</v>
      </c>
      <c r="AL19" s="30" t="s">
        <v>35</v>
      </c>
      <c r="AM19" s="39"/>
      <c r="AN19" s="32" t="s">
        <v>35</v>
      </c>
      <c r="AO19" s="40"/>
      <c r="AP19" s="34" t="s">
        <v>35</v>
      </c>
      <c r="AQ19" s="38" t="s">
        <v>83</v>
      </c>
      <c r="AR19" s="30" t="s">
        <v>35</v>
      </c>
      <c r="AS19" s="39"/>
      <c r="AT19" s="32" t="s">
        <v>35</v>
      </c>
      <c r="AU19" s="84" t="s">
        <v>83</v>
      </c>
      <c r="AV19" s="76" t="s">
        <v>123</v>
      </c>
      <c r="AW19" s="85" t="s">
        <v>83</v>
      </c>
      <c r="AX19" s="78" t="s">
        <v>34</v>
      </c>
      <c r="AY19" s="86" t="s">
        <v>83</v>
      </c>
      <c r="AZ19" s="80" t="s">
        <v>34</v>
      </c>
      <c r="BA19" s="84" t="s">
        <v>83</v>
      </c>
      <c r="BB19" s="76" t="s">
        <v>123</v>
      </c>
      <c r="BC19" s="85"/>
      <c r="BD19" s="78" t="s">
        <v>34</v>
      </c>
      <c r="BE19" s="86"/>
      <c r="BF19" s="80" t="s">
        <v>34</v>
      </c>
      <c r="BG19" s="84" t="s">
        <v>83</v>
      </c>
      <c r="BH19" s="76" t="s">
        <v>123</v>
      </c>
      <c r="BI19" s="85"/>
      <c r="BJ19" s="78" t="s">
        <v>34</v>
      </c>
      <c r="BK19" s="86"/>
      <c r="BL19" s="80" t="s">
        <v>123</v>
      </c>
      <c r="BM19" s="84" t="s">
        <v>83</v>
      </c>
      <c r="BN19" s="76" t="s">
        <v>34</v>
      </c>
      <c r="BO19" s="85" t="s">
        <v>83</v>
      </c>
      <c r="BP19" s="78" t="s">
        <v>34</v>
      </c>
      <c r="BQ19" s="86"/>
      <c r="BR19" s="80" t="s">
        <v>123</v>
      </c>
      <c r="BS19" s="84" t="s">
        <v>83</v>
      </c>
      <c r="BT19" s="76" t="s">
        <v>123</v>
      </c>
      <c r="BU19" s="85" t="s">
        <v>83</v>
      </c>
      <c r="BV19" s="78" t="s">
        <v>123</v>
      </c>
      <c r="BW19" s="86" t="s">
        <v>83</v>
      </c>
      <c r="BX19" s="80" t="s">
        <v>34</v>
      </c>
      <c r="BY19" s="84" t="s">
        <v>83</v>
      </c>
      <c r="BZ19" s="76" t="s">
        <v>34</v>
      </c>
      <c r="CA19" s="87" t="s">
        <v>83</v>
      </c>
      <c r="CB19" s="78" t="s">
        <v>35</v>
      </c>
      <c r="CC19" s="86" t="s">
        <v>83</v>
      </c>
      <c r="CD19" s="80" t="s">
        <v>34</v>
      </c>
      <c r="CE19" s="84" t="s">
        <v>83</v>
      </c>
      <c r="CF19" s="76" t="s">
        <v>123</v>
      </c>
      <c r="CG19" s="85" t="s">
        <v>83</v>
      </c>
      <c r="CH19" s="78" t="s">
        <v>34</v>
      </c>
      <c r="CI19" s="86"/>
      <c r="CJ19" s="80" t="s">
        <v>123</v>
      </c>
      <c r="CK19" s="84" t="s">
        <v>83</v>
      </c>
      <c r="CL19" s="76" t="s">
        <v>123</v>
      </c>
      <c r="CM19" s="85" t="s">
        <v>83</v>
      </c>
      <c r="CN19" s="78" t="s">
        <v>123</v>
      </c>
      <c r="CO19" s="86"/>
      <c r="CP19" s="80" t="s">
        <v>123</v>
      </c>
      <c r="CQ19" s="84" t="s">
        <v>83</v>
      </c>
      <c r="CR19" s="76" t="s">
        <v>123</v>
      </c>
      <c r="CS19" s="85" t="s">
        <v>83</v>
      </c>
      <c r="CT19" s="78" t="s">
        <v>123</v>
      </c>
      <c r="CU19" s="86"/>
      <c r="CV19" s="80" t="s">
        <v>123</v>
      </c>
      <c r="CW19" s="84" t="s">
        <v>83</v>
      </c>
      <c r="CX19" s="76" t="s">
        <v>34</v>
      </c>
      <c r="CY19" s="85" t="s">
        <v>83</v>
      </c>
      <c r="CZ19" s="78" t="s">
        <v>123</v>
      </c>
      <c r="DA19" s="38" t="s">
        <v>83</v>
      </c>
      <c r="DB19" s="30" t="s">
        <v>35</v>
      </c>
      <c r="DC19" s="39"/>
      <c r="DD19" s="32" t="s">
        <v>35</v>
      </c>
      <c r="DE19" s="40"/>
      <c r="DF19" s="34" t="s">
        <v>35</v>
      </c>
      <c r="DG19" s="38" t="s">
        <v>83</v>
      </c>
      <c r="DH19" s="30" t="s">
        <v>35</v>
      </c>
      <c r="DI19" s="39"/>
      <c r="DJ19" s="32" t="s">
        <v>35</v>
      </c>
      <c r="DK19" s="40"/>
      <c r="DL19" s="34" t="s">
        <v>35</v>
      </c>
      <c r="DM19" s="38" t="s">
        <v>83</v>
      </c>
      <c r="DN19" s="30" t="s">
        <v>35</v>
      </c>
      <c r="DO19" s="39"/>
      <c r="DP19" s="32" t="s">
        <v>35</v>
      </c>
      <c r="DQ19" s="40"/>
      <c r="DR19" s="34" t="s">
        <v>35</v>
      </c>
      <c r="DS19" s="39" t="s">
        <v>83</v>
      </c>
      <c r="DT19" s="32" t="s">
        <v>123</v>
      </c>
      <c r="DU19" s="40" t="s">
        <v>83</v>
      </c>
      <c r="DV19" s="34" t="s">
        <v>123</v>
      </c>
      <c r="DW19" s="38" t="s">
        <v>83</v>
      </c>
      <c r="DX19" s="30" t="s">
        <v>35</v>
      </c>
      <c r="DY19" s="39" t="s">
        <v>83</v>
      </c>
      <c r="DZ19" s="32" t="s">
        <v>123</v>
      </c>
      <c r="EA19" s="40"/>
      <c r="EB19" s="34" t="s">
        <v>35</v>
      </c>
      <c r="EC19" s="38" t="s">
        <v>83</v>
      </c>
      <c r="ED19" s="30" t="s">
        <v>35</v>
      </c>
      <c r="EE19" s="39"/>
      <c r="EF19" s="32" t="s">
        <v>35</v>
      </c>
      <c r="EG19" s="40"/>
      <c r="EH19" s="22" t="s">
        <v>35</v>
      </c>
      <c r="EI19" s="38" t="s">
        <v>83</v>
      </c>
      <c r="EJ19" s="30" t="s">
        <v>123</v>
      </c>
      <c r="EK19" s="39"/>
      <c r="EL19" s="32" t="s">
        <v>35</v>
      </c>
      <c r="EM19" s="38" t="s">
        <v>83</v>
      </c>
      <c r="EN19" s="30" t="s">
        <v>35</v>
      </c>
      <c r="EO19" s="39"/>
      <c r="EP19" s="32" t="s">
        <v>35</v>
      </c>
      <c r="EQ19" s="40"/>
      <c r="ER19" s="34" t="s">
        <v>35</v>
      </c>
      <c r="ES19" s="38" t="s">
        <v>83</v>
      </c>
      <c r="ET19" s="30" t="s">
        <v>35</v>
      </c>
      <c r="EU19" s="39"/>
      <c r="EV19" s="32" t="s">
        <v>35</v>
      </c>
      <c r="EW19" s="40" t="s">
        <v>83</v>
      </c>
      <c r="EX19" s="34" t="s">
        <v>123</v>
      </c>
      <c r="EY19" s="38" t="s">
        <v>83</v>
      </c>
      <c r="EZ19" s="30" t="s">
        <v>35</v>
      </c>
      <c r="FA19" s="39"/>
      <c r="FB19" s="32" t="s">
        <v>35</v>
      </c>
      <c r="FC19" s="40"/>
      <c r="FD19" s="34" t="s">
        <v>35</v>
      </c>
      <c r="FE19" s="38" t="s">
        <v>83</v>
      </c>
      <c r="FF19" s="30" t="s">
        <v>35</v>
      </c>
      <c r="FG19" s="39"/>
      <c r="FH19" s="32" t="s">
        <v>35</v>
      </c>
      <c r="FI19" s="40" t="s">
        <v>83</v>
      </c>
      <c r="FJ19" s="34" t="s">
        <v>123</v>
      </c>
      <c r="FK19" s="38" t="s">
        <v>83</v>
      </c>
      <c r="FL19" s="30" t="s">
        <v>35</v>
      </c>
      <c r="FM19" s="39"/>
      <c r="FN19" s="39" t="s">
        <v>35</v>
      </c>
    </row>
    <row r="20" spans="1:170" ht="60" customHeight="1" x14ac:dyDescent="0.25">
      <c r="A20" s="268"/>
      <c r="B20" s="263">
        <v>17.329999999999998</v>
      </c>
      <c r="C20" s="266" t="s">
        <v>84</v>
      </c>
      <c r="D20" s="41" t="s">
        <v>31</v>
      </c>
      <c r="E20" s="42" t="s">
        <v>85</v>
      </c>
      <c r="F20" s="41"/>
      <c r="G20" s="43"/>
      <c r="H20" s="44" t="s">
        <v>35</v>
      </c>
      <c r="I20" s="45"/>
      <c r="J20" s="46" t="s">
        <v>35</v>
      </c>
      <c r="K20" s="47"/>
      <c r="L20" s="48" t="s">
        <v>35</v>
      </c>
      <c r="M20" s="43"/>
      <c r="N20" s="44" t="s">
        <v>35</v>
      </c>
      <c r="O20" s="45"/>
      <c r="P20" s="46" t="s">
        <v>35</v>
      </c>
      <c r="Q20" s="47"/>
      <c r="R20" s="48" t="s">
        <v>35</v>
      </c>
      <c r="S20" s="43"/>
      <c r="T20" s="44" t="s">
        <v>35</v>
      </c>
      <c r="U20" s="45"/>
      <c r="V20" s="46" t="s">
        <v>35</v>
      </c>
      <c r="W20" s="47"/>
      <c r="X20" s="48" t="s">
        <v>35</v>
      </c>
      <c r="Y20" s="43"/>
      <c r="Z20" s="44" t="s">
        <v>35</v>
      </c>
      <c r="AA20" s="45"/>
      <c r="AB20" s="46" t="s">
        <v>35</v>
      </c>
      <c r="AC20" s="47"/>
      <c r="AD20" s="48" t="s">
        <v>35</v>
      </c>
      <c r="AE20" s="43"/>
      <c r="AF20" s="44" t="s">
        <v>35</v>
      </c>
      <c r="AG20" s="45"/>
      <c r="AH20" s="46" t="s">
        <v>35</v>
      </c>
      <c r="AI20" s="47"/>
      <c r="AJ20" s="48" t="s">
        <v>35</v>
      </c>
      <c r="AK20" s="43"/>
      <c r="AL20" s="44" t="s">
        <v>35</v>
      </c>
      <c r="AM20" s="45"/>
      <c r="AN20" s="46" t="s">
        <v>35</v>
      </c>
      <c r="AO20" s="47"/>
      <c r="AP20" s="48" t="s">
        <v>35</v>
      </c>
      <c r="AQ20" s="43"/>
      <c r="AR20" s="44" t="s">
        <v>35</v>
      </c>
      <c r="AS20" s="45"/>
      <c r="AT20" s="46" t="s">
        <v>35</v>
      </c>
      <c r="AU20" s="88"/>
      <c r="AV20" s="89" t="s">
        <v>123</v>
      </c>
      <c r="AW20" s="90"/>
      <c r="AX20" s="91" t="s">
        <v>35</v>
      </c>
      <c r="AY20" s="92"/>
      <c r="AZ20" s="93" t="s">
        <v>35</v>
      </c>
      <c r="BA20" s="88"/>
      <c r="BB20" s="89" t="s">
        <v>123</v>
      </c>
      <c r="BC20" s="90"/>
      <c r="BD20" s="91" t="s">
        <v>35</v>
      </c>
      <c r="BE20" s="92"/>
      <c r="BF20" s="93" t="s">
        <v>35</v>
      </c>
      <c r="BG20" s="88"/>
      <c r="BH20" s="89" t="s">
        <v>123</v>
      </c>
      <c r="BI20" s="90"/>
      <c r="BJ20" s="91" t="s">
        <v>35</v>
      </c>
      <c r="BK20" s="92"/>
      <c r="BL20" s="93" t="s">
        <v>123</v>
      </c>
      <c r="BM20" s="88"/>
      <c r="BN20" s="89" t="s">
        <v>35</v>
      </c>
      <c r="BO20" s="90"/>
      <c r="BP20" s="91" t="s">
        <v>35</v>
      </c>
      <c r="BQ20" s="92"/>
      <c r="BR20" s="93" t="s">
        <v>123</v>
      </c>
      <c r="BS20" s="88"/>
      <c r="BT20" s="89" t="s">
        <v>123</v>
      </c>
      <c r="BU20" s="90"/>
      <c r="BV20" s="91" t="s">
        <v>123</v>
      </c>
      <c r="BW20" s="92"/>
      <c r="BX20" s="93" t="s">
        <v>35</v>
      </c>
      <c r="BY20" s="88"/>
      <c r="BZ20" s="89" t="s">
        <v>35</v>
      </c>
      <c r="CA20" s="90"/>
      <c r="CB20" s="91" t="s">
        <v>35</v>
      </c>
      <c r="CC20" s="92"/>
      <c r="CD20" s="93" t="s">
        <v>35</v>
      </c>
      <c r="CE20" s="88"/>
      <c r="CF20" s="89" t="s">
        <v>123</v>
      </c>
      <c r="CG20" s="90"/>
      <c r="CH20" s="91" t="s">
        <v>35</v>
      </c>
      <c r="CI20" s="92"/>
      <c r="CJ20" s="93" t="s">
        <v>123</v>
      </c>
      <c r="CK20" s="88"/>
      <c r="CL20" s="89" t="s">
        <v>123</v>
      </c>
      <c r="CM20" s="90"/>
      <c r="CN20" s="91" t="s">
        <v>123</v>
      </c>
      <c r="CO20" s="92"/>
      <c r="CP20" s="93" t="s">
        <v>123</v>
      </c>
      <c r="CQ20" s="88"/>
      <c r="CR20" s="89" t="s">
        <v>123</v>
      </c>
      <c r="CS20" s="90"/>
      <c r="CT20" s="91" t="s">
        <v>123</v>
      </c>
      <c r="CU20" s="92"/>
      <c r="CV20" s="93" t="s">
        <v>123</v>
      </c>
      <c r="CW20" s="88"/>
      <c r="CX20" s="89" t="s">
        <v>35</v>
      </c>
      <c r="CY20" s="90"/>
      <c r="CZ20" s="91" t="s">
        <v>123</v>
      </c>
      <c r="DA20" s="43"/>
      <c r="DB20" s="44" t="s">
        <v>35</v>
      </c>
      <c r="DC20" s="45"/>
      <c r="DD20" s="46" t="s">
        <v>35</v>
      </c>
      <c r="DE20" s="47"/>
      <c r="DF20" s="48" t="s">
        <v>35</v>
      </c>
      <c r="DG20" s="43"/>
      <c r="DH20" s="44" t="s">
        <v>35</v>
      </c>
      <c r="DI20" s="45"/>
      <c r="DJ20" s="46" t="s">
        <v>35</v>
      </c>
      <c r="DK20" s="47"/>
      <c r="DL20" s="48" t="s">
        <v>35</v>
      </c>
      <c r="DM20" s="43"/>
      <c r="DN20" s="44" t="s">
        <v>35</v>
      </c>
      <c r="DO20" s="45"/>
      <c r="DP20" s="46" t="s">
        <v>35</v>
      </c>
      <c r="DQ20" s="47"/>
      <c r="DR20" s="48" t="s">
        <v>35</v>
      </c>
      <c r="DS20" s="45"/>
      <c r="DT20" s="46" t="s">
        <v>123</v>
      </c>
      <c r="DU20" s="47"/>
      <c r="DV20" s="48" t="s">
        <v>123</v>
      </c>
      <c r="DW20" s="43"/>
      <c r="DX20" s="44" t="s">
        <v>35</v>
      </c>
      <c r="DY20" s="45"/>
      <c r="DZ20" s="46" t="s">
        <v>123</v>
      </c>
      <c r="EA20" s="47"/>
      <c r="EB20" s="48" t="s">
        <v>35</v>
      </c>
      <c r="EC20" s="43"/>
      <c r="ED20" s="44" t="s">
        <v>35</v>
      </c>
      <c r="EE20" s="45"/>
      <c r="EF20" s="46" t="s">
        <v>35</v>
      </c>
      <c r="EG20" s="47"/>
      <c r="EH20" s="22" t="s">
        <v>35</v>
      </c>
      <c r="EI20" s="43"/>
      <c r="EJ20" s="44" t="s">
        <v>123</v>
      </c>
      <c r="EK20" s="45"/>
      <c r="EL20" s="46" t="s">
        <v>35</v>
      </c>
      <c r="EM20" s="43"/>
      <c r="EN20" s="44" t="s">
        <v>35</v>
      </c>
      <c r="EO20" s="45"/>
      <c r="EP20" s="46" t="s">
        <v>35</v>
      </c>
      <c r="EQ20" s="47"/>
      <c r="ER20" s="48" t="s">
        <v>35</v>
      </c>
      <c r="ES20" s="43"/>
      <c r="ET20" s="44" t="s">
        <v>35</v>
      </c>
      <c r="EU20" s="45"/>
      <c r="EV20" s="46" t="s">
        <v>35</v>
      </c>
      <c r="EW20" s="47"/>
      <c r="EX20" s="48" t="s">
        <v>123</v>
      </c>
      <c r="EY20" s="43"/>
      <c r="EZ20" s="44" t="s">
        <v>35</v>
      </c>
      <c r="FA20" s="45"/>
      <c r="FB20" s="46" t="s">
        <v>35</v>
      </c>
      <c r="FC20" s="47"/>
      <c r="FD20" s="48" t="s">
        <v>35</v>
      </c>
      <c r="FE20" s="43"/>
      <c r="FF20" s="44" t="s">
        <v>35</v>
      </c>
      <c r="FG20" s="45"/>
      <c r="FH20" s="46" t="s">
        <v>35</v>
      </c>
      <c r="FI20" s="47"/>
      <c r="FJ20" s="48" t="s">
        <v>123</v>
      </c>
      <c r="FK20" s="43"/>
      <c r="FL20" s="44" t="s">
        <v>35</v>
      </c>
      <c r="FM20" s="45"/>
      <c r="FN20" s="45" t="s">
        <v>35</v>
      </c>
    </row>
    <row r="21" spans="1:170" ht="33" customHeight="1" x14ac:dyDescent="0.25">
      <c r="A21" s="268"/>
      <c r="B21" s="264"/>
      <c r="C21" s="264"/>
      <c r="D21" s="41" t="s">
        <v>36</v>
      </c>
      <c r="E21" s="42" t="s">
        <v>86</v>
      </c>
      <c r="F21" s="41"/>
      <c r="G21" s="43"/>
      <c r="H21" s="44" t="s">
        <v>35</v>
      </c>
      <c r="I21" s="45"/>
      <c r="J21" s="46" t="s">
        <v>35</v>
      </c>
      <c r="K21" s="47"/>
      <c r="L21" s="48" t="s">
        <v>35</v>
      </c>
      <c r="M21" s="43"/>
      <c r="N21" s="44" t="s">
        <v>35</v>
      </c>
      <c r="O21" s="45"/>
      <c r="P21" s="46" t="s">
        <v>35</v>
      </c>
      <c r="Q21" s="47"/>
      <c r="R21" s="48" t="s">
        <v>35</v>
      </c>
      <c r="S21" s="43"/>
      <c r="T21" s="44" t="s">
        <v>35</v>
      </c>
      <c r="U21" s="45"/>
      <c r="V21" s="46" t="s">
        <v>35</v>
      </c>
      <c r="W21" s="47"/>
      <c r="X21" s="48" t="s">
        <v>35</v>
      </c>
      <c r="Y21" s="43"/>
      <c r="Z21" s="44" t="s">
        <v>35</v>
      </c>
      <c r="AA21" s="45"/>
      <c r="AB21" s="46" t="s">
        <v>35</v>
      </c>
      <c r="AC21" s="47"/>
      <c r="AD21" s="48" t="s">
        <v>35</v>
      </c>
      <c r="AE21" s="43"/>
      <c r="AF21" s="44" t="s">
        <v>35</v>
      </c>
      <c r="AG21" s="45"/>
      <c r="AH21" s="46" t="s">
        <v>35</v>
      </c>
      <c r="AI21" s="47"/>
      <c r="AJ21" s="48" t="s">
        <v>35</v>
      </c>
      <c r="AK21" s="43"/>
      <c r="AL21" s="44" t="s">
        <v>35</v>
      </c>
      <c r="AM21" s="45"/>
      <c r="AN21" s="46" t="s">
        <v>35</v>
      </c>
      <c r="AO21" s="47"/>
      <c r="AP21" s="48" t="s">
        <v>35</v>
      </c>
      <c r="AQ21" s="43"/>
      <c r="AR21" s="44" t="s">
        <v>35</v>
      </c>
      <c r="AS21" s="45"/>
      <c r="AT21" s="46" t="s">
        <v>35</v>
      </c>
      <c r="AU21" s="88"/>
      <c r="AV21" s="89" t="s">
        <v>123</v>
      </c>
      <c r="AW21" s="90"/>
      <c r="AX21" s="91" t="s">
        <v>35</v>
      </c>
      <c r="AY21" s="92"/>
      <c r="AZ21" s="93" t="s">
        <v>35</v>
      </c>
      <c r="BA21" s="88"/>
      <c r="BB21" s="89" t="s">
        <v>123</v>
      </c>
      <c r="BC21" s="90"/>
      <c r="BD21" s="91" t="s">
        <v>35</v>
      </c>
      <c r="BE21" s="92"/>
      <c r="BF21" s="93" t="s">
        <v>35</v>
      </c>
      <c r="BG21" s="88"/>
      <c r="BH21" s="89" t="s">
        <v>123</v>
      </c>
      <c r="BI21" s="90"/>
      <c r="BJ21" s="91" t="s">
        <v>35</v>
      </c>
      <c r="BK21" s="92"/>
      <c r="BL21" s="93" t="s">
        <v>123</v>
      </c>
      <c r="BM21" s="88"/>
      <c r="BN21" s="89" t="s">
        <v>35</v>
      </c>
      <c r="BO21" s="90"/>
      <c r="BP21" s="91" t="s">
        <v>35</v>
      </c>
      <c r="BQ21" s="92"/>
      <c r="BR21" s="93" t="s">
        <v>123</v>
      </c>
      <c r="BS21" s="88"/>
      <c r="BT21" s="89" t="s">
        <v>123</v>
      </c>
      <c r="BU21" s="90"/>
      <c r="BV21" s="91" t="s">
        <v>123</v>
      </c>
      <c r="BW21" s="92"/>
      <c r="BX21" s="93" t="s">
        <v>35</v>
      </c>
      <c r="BY21" s="88"/>
      <c r="BZ21" s="89" t="s">
        <v>35</v>
      </c>
      <c r="CA21" s="90"/>
      <c r="CB21" s="91" t="s">
        <v>35</v>
      </c>
      <c r="CC21" s="92"/>
      <c r="CD21" s="93" t="s">
        <v>35</v>
      </c>
      <c r="CE21" s="88"/>
      <c r="CF21" s="89" t="s">
        <v>123</v>
      </c>
      <c r="CG21" s="90"/>
      <c r="CH21" s="91" t="s">
        <v>35</v>
      </c>
      <c r="CI21" s="92"/>
      <c r="CJ21" s="93" t="s">
        <v>123</v>
      </c>
      <c r="CK21" s="88"/>
      <c r="CL21" s="89" t="s">
        <v>123</v>
      </c>
      <c r="CM21" s="90"/>
      <c r="CN21" s="91" t="s">
        <v>123</v>
      </c>
      <c r="CO21" s="92"/>
      <c r="CP21" s="93" t="s">
        <v>123</v>
      </c>
      <c r="CQ21" s="88"/>
      <c r="CR21" s="89" t="s">
        <v>123</v>
      </c>
      <c r="CS21" s="90"/>
      <c r="CT21" s="91" t="s">
        <v>123</v>
      </c>
      <c r="CU21" s="92"/>
      <c r="CV21" s="93" t="s">
        <v>123</v>
      </c>
      <c r="CW21" s="88"/>
      <c r="CX21" s="89" t="s">
        <v>35</v>
      </c>
      <c r="CY21" s="90"/>
      <c r="CZ21" s="91" t="s">
        <v>123</v>
      </c>
      <c r="DA21" s="43"/>
      <c r="DB21" s="44" t="s">
        <v>35</v>
      </c>
      <c r="DC21" s="45"/>
      <c r="DD21" s="46" t="s">
        <v>35</v>
      </c>
      <c r="DE21" s="47"/>
      <c r="DF21" s="48" t="s">
        <v>35</v>
      </c>
      <c r="DG21" s="43"/>
      <c r="DH21" s="44" t="s">
        <v>35</v>
      </c>
      <c r="DI21" s="45"/>
      <c r="DJ21" s="46" t="s">
        <v>35</v>
      </c>
      <c r="DK21" s="47"/>
      <c r="DL21" s="48" t="s">
        <v>35</v>
      </c>
      <c r="DM21" s="43"/>
      <c r="DN21" s="44" t="s">
        <v>35</v>
      </c>
      <c r="DO21" s="45"/>
      <c r="DP21" s="46" t="s">
        <v>35</v>
      </c>
      <c r="DQ21" s="47"/>
      <c r="DR21" s="48" t="s">
        <v>35</v>
      </c>
      <c r="DS21" s="45"/>
      <c r="DT21" s="46" t="s">
        <v>123</v>
      </c>
      <c r="DU21" s="47"/>
      <c r="DV21" s="48" t="s">
        <v>123</v>
      </c>
      <c r="DW21" s="43"/>
      <c r="DX21" s="44" t="s">
        <v>35</v>
      </c>
      <c r="DY21" s="45"/>
      <c r="DZ21" s="46" t="s">
        <v>123</v>
      </c>
      <c r="EA21" s="47"/>
      <c r="EB21" s="48" t="s">
        <v>35</v>
      </c>
      <c r="EC21" s="43"/>
      <c r="ED21" s="44" t="s">
        <v>35</v>
      </c>
      <c r="EE21" s="45"/>
      <c r="EF21" s="46" t="s">
        <v>35</v>
      </c>
      <c r="EG21" s="47"/>
      <c r="EH21" s="22" t="s">
        <v>35</v>
      </c>
      <c r="EI21" s="43"/>
      <c r="EJ21" s="44" t="s">
        <v>123</v>
      </c>
      <c r="EK21" s="45"/>
      <c r="EL21" s="46" t="s">
        <v>35</v>
      </c>
      <c r="EM21" s="43"/>
      <c r="EN21" s="44" t="s">
        <v>35</v>
      </c>
      <c r="EO21" s="45"/>
      <c r="EP21" s="46" t="s">
        <v>35</v>
      </c>
      <c r="EQ21" s="47"/>
      <c r="ER21" s="48" t="s">
        <v>35</v>
      </c>
      <c r="ES21" s="43"/>
      <c r="ET21" s="44" t="s">
        <v>35</v>
      </c>
      <c r="EU21" s="45"/>
      <c r="EV21" s="46" t="s">
        <v>35</v>
      </c>
      <c r="EW21" s="47"/>
      <c r="EX21" s="48" t="s">
        <v>123</v>
      </c>
      <c r="EY21" s="43"/>
      <c r="EZ21" s="44" t="s">
        <v>35</v>
      </c>
      <c r="FA21" s="45"/>
      <c r="FB21" s="46" t="s">
        <v>35</v>
      </c>
      <c r="FC21" s="47"/>
      <c r="FD21" s="48" t="s">
        <v>35</v>
      </c>
      <c r="FE21" s="43"/>
      <c r="FF21" s="44" t="s">
        <v>35</v>
      </c>
      <c r="FG21" s="45"/>
      <c r="FH21" s="46" t="s">
        <v>35</v>
      </c>
      <c r="FI21" s="47"/>
      <c r="FJ21" s="48" t="s">
        <v>123</v>
      </c>
      <c r="FK21" s="43"/>
      <c r="FL21" s="44" t="s">
        <v>35</v>
      </c>
      <c r="FM21" s="45"/>
      <c r="FN21" s="45" t="s">
        <v>35</v>
      </c>
    </row>
    <row r="22" spans="1:170" ht="45" customHeight="1" x14ac:dyDescent="0.25">
      <c r="A22" s="268"/>
      <c r="B22" s="264"/>
      <c r="C22" s="264"/>
      <c r="D22" s="41" t="s">
        <v>41</v>
      </c>
      <c r="E22" s="42" t="s">
        <v>87</v>
      </c>
      <c r="F22" s="41"/>
      <c r="G22" s="43"/>
      <c r="H22" s="44" t="s">
        <v>35</v>
      </c>
      <c r="I22" s="45"/>
      <c r="J22" s="46" t="s">
        <v>35</v>
      </c>
      <c r="K22" s="47"/>
      <c r="L22" s="48" t="s">
        <v>35</v>
      </c>
      <c r="M22" s="43"/>
      <c r="N22" s="44" t="s">
        <v>35</v>
      </c>
      <c r="O22" s="45"/>
      <c r="P22" s="46" t="s">
        <v>35</v>
      </c>
      <c r="Q22" s="47"/>
      <c r="R22" s="48" t="s">
        <v>35</v>
      </c>
      <c r="S22" s="43"/>
      <c r="T22" s="44" t="s">
        <v>35</v>
      </c>
      <c r="U22" s="45"/>
      <c r="V22" s="46" t="s">
        <v>35</v>
      </c>
      <c r="W22" s="47"/>
      <c r="X22" s="48" t="s">
        <v>35</v>
      </c>
      <c r="Y22" s="43"/>
      <c r="Z22" s="44" t="s">
        <v>35</v>
      </c>
      <c r="AA22" s="45"/>
      <c r="AB22" s="46" t="s">
        <v>35</v>
      </c>
      <c r="AC22" s="47"/>
      <c r="AD22" s="48" t="s">
        <v>35</v>
      </c>
      <c r="AE22" s="43"/>
      <c r="AF22" s="44" t="s">
        <v>35</v>
      </c>
      <c r="AG22" s="45"/>
      <c r="AH22" s="46" t="s">
        <v>35</v>
      </c>
      <c r="AI22" s="47"/>
      <c r="AJ22" s="48" t="s">
        <v>35</v>
      </c>
      <c r="AK22" s="43"/>
      <c r="AL22" s="44" t="s">
        <v>35</v>
      </c>
      <c r="AM22" s="45"/>
      <c r="AN22" s="46" t="s">
        <v>35</v>
      </c>
      <c r="AO22" s="47"/>
      <c r="AP22" s="48" t="s">
        <v>35</v>
      </c>
      <c r="AQ22" s="43"/>
      <c r="AR22" s="44" t="s">
        <v>35</v>
      </c>
      <c r="AS22" s="45"/>
      <c r="AT22" s="46" t="s">
        <v>35</v>
      </c>
      <c r="AU22" s="88"/>
      <c r="AV22" s="89" t="s">
        <v>123</v>
      </c>
      <c r="AW22" s="90"/>
      <c r="AX22" s="91" t="s">
        <v>35</v>
      </c>
      <c r="AY22" s="92"/>
      <c r="AZ22" s="93" t="s">
        <v>35</v>
      </c>
      <c r="BA22" s="88"/>
      <c r="BB22" s="89" t="s">
        <v>123</v>
      </c>
      <c r="BC22" s="90"/>
      <c r="BD22" s="91" t="s">
        <v>35</v>
      </c>
      <c r="BE22" s="92"/>
      <c r="BF22" s="93" t="s">
        <v>35</v>
      </c>
      <c r="BG22" s="88"/>
      <c r="BH22" s="89" t="s">
        <v>123</v>
      </c>
      <c r="BI22" s="90"/>
      <c r="BJ22" s="91" t="s">
        <v>35</v>
      </c>
      <c r="BK22" s="92"/>
      <c r="BL22" s="93" t="s">
        <v>123</v>
      </c>
      <c r="BM22" s="88"/>
      <c r="BN22" s="89" t="s">
        <v>35</v>
      </c>
      <c r="BO22" s="90"/>
      <c r="BP22" s="91" t="s">
        <v>35</v>
      </c>
      <c r="BQ22" s="92"/>
      <c r="BR22" s="93" t="s">
        <v>123</v>
      </c>
      <c r="BS22" s="88"/>
      <c r="BT22" s="89" t="s">
        <v>123</v>
      </c>
      <c r="BU22" s="90"/>
      <c r="BV22" s="91" t="s">
        <v>123</v>
      </c>
      <c r="BW22" s="92"/>
      <c r="BX22" s="93" t="s">
        <v>35</v>
      </c>
      <c r="BY22" s="88"/>
      <c r="BZ22" s="89" t="s">
        <v>35</v>
      </c>
      <c r="CA22" s="90"/>
      <c r="CB22" s="91" t="s">
        <v>35</v>
      </c>
      <c r="CC22" s="92"/>
      <c r="CD22" s="93" t="s">
        <v>35</v>
      </c>
      <c r="CE22" s="88"/>
      <c r="CF22" s="89" t="s">
        <v>123</v>
      </c>
      <c r="CG22" s="90"/>
      <c r="CH22" s="91" t="s">
        <v>35</v>
      </c>
      <c r="CI22" s="92"/>
      <c r="CJ22" s="93" t="s">
        <v>123</v>
      </c>
      <c r="CK22" s="88"/>
      <c r="CL22" s="89" t="s">
        <v>123</v>
      </c>
      <c r="CM22" s="90"/>
      <c r="CN22" s="91" t="s">
        <v>123</v>
      </c>
      <c r="CO22" s="92"/>
      <c r="CP22" s="93" t="s">
        <v>123</v>
      </c>
      <c r="CQ22" s="88"/>
      <c r="CR22" s="89" t="s">
        <v>123</v>
      </c>
      <c r="CS22" s="90"/>
      <c r="CT22" s="91" t="s">
        <v>123</v>
      </c>
      <c r="CU22" s="92"/>
      <c r="CV22" s="93" t="s">
        <v>123</v>
      </c>
      <c r="CW22" s="88"/>
      <c r="CX22" s="89" t="s">
        <v>35</v>
      </c>
      <c r="CY22" s="90"/>
      <c r="CZ22" s="91" t="s">
        <v>123</v>
      </c>
      <c r="DA22" s="43"/>
      <c r="DB22" s="44" t="s">
        <v>35</v>
      </c>
      <c r="DC22" s="45"/>
      <c r="DD22" s="46" t="s">
        <v>35</v>
      </c>
      <c r="DE22" s="47"/>
      <c r="DF22" s="48" t="s">
        <v>35</v>
      </c>
      <c r="DG22" s="43"/>
      <c r="DH22" s="44" t="s">
        <v>35</v>
      </c>
      <c r="DI22" s="45"/>
      <c r="DJ22" s="46" t="s">
        <v>35</v>
      </c>
      <c r="DK22" s="47"/>
      <c r="DL22" s="48" t="s">
        <v>35</v>
      </c>
      <c r="DM22" s="43"/>
      <c r="DN22" s="44" t="s">
        <v>35</v>
      </c>
      <c r="DO22" s="45"/>
      <c r="DP22" s="46" t="s">
        <v>35</v>
      </c>
      <c r="DQ22" s="47"/>
      <c r="DR22" s="48" t="s">
        <v>35</v>
      </c>
      <c r="DS22" s="45"/>
      <c r="DT22" s="46" t="s">
        <v>123</v>
      </c>
      <c r="DU22" s="47"/>
      <c r="DV22" s="48" t="s">
        <v>123</v>
      </c>
      <c r="DW22" s="43"/>
      <c r="DX22" s="44" t="s">
        <v>35</v>
      </c>
      <c r="DY22" s="45"/>
      <c r="DZ22" s="46" t="s">
        <v>123</v>
      </c>
      <c r="EA22" s="47"/>
      <c r="EB22" s="48" t="s">
        <v>35</v>
      </c>
      <c r="EC22" s="43"/>
      <c r="ED22" s="44" t="s">
        <v>35</v>
      </c>
      <c r="EE22" s="45"/>
      <c r="EF22" s="46" t="s">
        <v>35</v>
      </c>
      <c r="EG22" s="47"/>
      <c r="EH22" s="22" t="s">
        <v>35</v>
      </c>
      <c r="EI22" s="43"/>
      <c r="EJ22" s="44" t="s">
        <v>123</v>
      </c>
      <c r="EK22" s="45"/>
      <c r="EL22" s="46" t="s">
        <v>35</v>
      </c>
      <c r="EM22" s="43"/>
      <c r="EN22" s="44" t="s">
        <v>35</v>
      </c>
      <c r="EO22" s="45"/>
      <c r="EP22" s="46" t="s">
        <v>35</v>
      </c>
      <c r="EQ22" s="47"/>
      <c r="ER22" s="48" t="s">
        <v>35</v>
      </c>
      <c r="ES22" s="43"/>
      <c r="ET22" s="44" t="s">
        <v>35</v>
      </c>
      <c r="EU22" s="45"/>
      <c r="EV22" s="46" t="s">
        <v>35</v>
      </c>
      <c r="EW22" s="47"/>
      <c r="EX22" s="48" t="s">
        <v>123</v>
      </c>
      <c r="EY22" s="43"/>
      <c r="EZ22" s="44" t="s">
        <v>35</v>
      </c>
      <c r="FA22" s="45"/>
      <c r="FB22" s="46" t="s">
        <v>35</v>
      </c>
      <c r="FC22" s="47"/>
      <c r="FD22" s="48" t="s">
        <v>35</v>
      </c>
      <c r="FE22" s="43"/>
      <c r="FF22" s="44" t="s">
        <v>35</v>
      </c>
      <c r="FG22" s="45"/>
      <c r="FH22" s="46" t="s">
        <v>35</v>
      </c>
      <c r="FI22" s="47"/>
      <c r="FJ22" s="48" t="s">
        <v>123</v>
      </c>
      <c r="FK22" s="43"/>
      <c r="FL22" s="44" t="s">
        <v>35</v>
      </c>
      <c r="FM22" s="45"/>
      <c r="FN22" s="45" t="s">
        <v>35</v>
      </c>
    </row>
    <row r="23" spans="1:170" ht="75" customHeight="1" x14ac:dyDescent="0.25">
      <c r="A23" s="268"/>
      <c r="B23" s="264"/>
      <c r="C23" s="264"/>
      <c r="D23" s="41" t="s">
        <v>56</v>
      </c>
      <c r="E23" s="42" t="s">
        <v>88</v>
      </c>
      <c r="F23" s="41"/>
      <c r="G23" s="43"/>
      <c r="H23" s="44" t="s">
        <v>35</v>
      </c>
      <c r="I23" s="45"/>
      <c r="J23" s="46" t="s">
        <v>35</v>
      </c>
      <c r="K23" s="47"/>
      <c r="L23" s="48" t="s">
        <v>35</v>
      </c>
      <c r="M23" s="43"/>
      <c r="N23" s="44" t="s">
        <v>35</v>
      </c>
      <c r="O23" s="45"/>
      <c r="P23" s="46" t="s">
        <v>35</v>
      </c>
      <c r="Q23" s="47"/>
      <c r="R23" s="48" t="s">
        <v>35</v>
      </c>
      <c r="S23" s="43"/>
      <c r="T23" s="44" t="s">
        <v>35</v>
      </c>
      <c r="U23" s="45"/>
      <c r="V23" s="46" t="s">
        <v>35</v>
      </c>
      <c r="W23" s="47"/>
      <c r="X23" s="48" t="s">
        <v>35</v>
      </c>
      <c r="Y23" s="43"/>
      <c r="Z23" s="44" t="s">
        <v>35</v>
      </c>
      <c r="AA23" s="45"/>
      <c r="AB23" s="46" t="s">
        <v>35</v>
      </c>
      <c r="AC23" s="47"/>
      <c r="AD23" s="48" t="s">
        <v>35</v>
      </c>
      <c r="AE23" s="43"/>
      <c r="AF23" s="44" t="s">
        <v>35</v>
      </c>
      <c r="AG23" s="45"/>
      <c r="AH23" s="46" t="s">
        <v>35</v>
      </c>
      <c r="AI23" s="47"/>
      <c r="AJ23" s="48" t="s">
        <v>35</v>
      </c>
      <c r="AK23" s="43"/>
      <c r="AL23" s="44" t="s">
        <v>35</v>
      </c>
      <c r="AM23" s="45"/>
      <c r="AN23" s="46" t="s">
        <v>35</v>
      </c>
      <c r="AO23" s="47"/>
      <c r="AP23" s="48" t="s">
        <v>35</v>
      </c>
      <c r="AQ23" s="43"/>
      <c r="AR23" s="44" t="s">
        <v>35</v>
      </c>
      <c r="AS23" s="45"/>
      <c r="AT23" s="46" t="s">
        <v>35</v>
      </c>
      <c r="AU23" s="88"/>
      <c r="AV23" s="89" t="s">
        <v>123</v>
      </c>
      <c r="AW23" s="90"/>
      <c r="AX23" s="91" t="s">
        <v>35</v>
      </c>
      <c r="AY23" s="92"/>
      <c r="AZ23" s="93" t="s">
        <v>35</v>
      </c>
      <c r="BA23" s="88"/>
      <c r="BB23" s="89" t="s">
        <v>123</v>
      </c>
      <c r="BC23" s="90"/>
      <c r="BD23" s="91" t="s">
        <v>35</v>
      </c>
      <c r="BE23" s="92"/>
      <c r="BF23" s="93" t="s">
        <v>35</v>
      </c>
      <c r="BG23" s="88"/>
      <c r="BH23" s="89" t="s">
        <v>123</v>
      </c>
      <c r="BI23" s="90"/>
      <c r="BJ23" s="91" t="s">
        <v>35</v>
      </c>
      <c r="BK23" s="92"/>
      <c r="BL23" s="93" t="s">
        <v>123</v>
      </c>
      <c r="BM23" s="88"/>
      <c r="BN23" s="89" t="s">
        <v>35</v>
      </c>
      <c r="BO23" s="90"/>
      <c r="BP23" s="91" t="s">
        <v>35</v>
      </c>
      <c r="BQ23" s="92"/>
      <c r="BR23" s="93" t="s">
        <v>123</v>
      </c>
      <c r="BS23" s="88"/>
      <c r="BT23" s="89" t="s">
        <v>123</v>
      </c>
      <c r="BU23" s="90"/>
      <c r="BV23" s="91" t="s">
        <v>123</v>
      </c>
      <c r="BW23" s="92"/>
      <c r="BX23" s="93" t="s">
        <v>35</v>
      </c>
      <c r="BY23" s="88"/>
      <c r="BZ23" s="89" t="s">
        <v>35</v>
      </c>
      <c r="CA23" s="90"/>
      <c r="CB23" s="91" t="s">
        <v>35</v>
      </c>
      <c r="CC23" s="92"/>
      <c r="CD23" s="93" t="s">
        <v>35</v>
      </c>
      <c r="CE23" s="88"/>
      <c r="CF23" s="89" t="s">
        <v>123</v>
      </c>
      <c r="CG23" s="90"/>
      <c r="CH23" s="91" t="s">
        <v>35</v>
      </c>
      <c r="CI23" s="92"/>
      <c r="CJ23" s="93" t="s">
        <v>123</v>
      </c>
      <c r="CK23" s="88"/>
      <c r="CL23" s="89" t="s">
        <v>123</v>
      </c>
      <c r="CM23" s="90"/>
      <c r="CN23" s="91" t="s">
        <v>123</v>
      </c>
      <c r="CO23" s="92"/>
      <c r="CP23" s="93" t="s">
        <v>123</v>
      </c>
      <c r="CQ23" s="88"/>
      <c r="CR23" s="89" t="s">
        <v>123</v>
      </c>
      <c r="CS23" s="90"/>
      <c r="CT23" s="91" t="s">
        <v>123</v>
      </c>
      <c r="CU23" s="92"/>
      <c r="CV23" s="93" t="s">
        <v>123</v>
      </c>
      <c r="CW23" s="88"/>
      <c r="CX23" s="89" t="s">
        <v>35</v>
      </c>
      <c r="CY23" s="90"/>
      <c r="CZ23" s="91" t="s">
        <v>123</v>
      </c>
      <c r="DA23" s="43"/>
      <c r="DB23" s="44" t="s">
        <v>35</v>
      </c>
      <c r="DC23" s="45"/>
      <c r="DD23" s="46" t="s">
        <v>35</v>
      </c>
      <c r="DE23" s="47"/>
      <c r="DF23" s="48" t="s">
        <v>35</v>
      </c>
      <c r="DG23" s="43"/>
      <c r="DH23" s="44" t="s">
        <v>35</v>
      </c>
      <c r="DI23" s="45"/>
      <c r="DJ23" s="46" t="s">
        <v>35</v>
      </c>
      <c r="DK23" s="47"/>
      <c r="DL23" s="48" t="s">
        <v>35</v>
      </c>
      <c r="DM23" s="43"/>
      <c r="DN23" s="44" t="s">
        <v>35</v>
      </c>
      <c r="DO23" s="45"/>
      <c r="DP23" s="46" t="s">
        <v>35</v>
      </c>
      <c r="DQ23" s="47"/>
      <c r="DR23" s="48" t="s">
        <v>35</v>
      </c>
      <c r="DS23" s="45"/>
      <c r="DT23" s="46" t="s">
        <v>123</v>
      </c>
      <c r="DU23" s="47"/>
      <c r="DV23" s="48" t="s">
        <v>123</v>
      </c>
      <c r="DW23" s="43"/>
      <c r="DX23" s="44" t="s">
        <v>35</v>
      </c>
      <c r="DY23" s="45"/>
      <c r="DZ23" s="46" t="s">
        <v>123</v>
      </c>
      <c r="EA23" s="47"/>
      <c r="EB23" s="48" t="s">
        <v>35</v>
      </c>
      <c r="EC23" s="43"/>
      <c r="ED23" s="44" t="s">
        <v>35</v>
      </c>
      <c r="EE23" s="45"/>
      <c r="EF23" s="46" t="s">
        <v>35</v>
      </c>
      <c r="EG23" s="47"/>
      <c r="EH23" s="22" t="s">
        <v>35</v>
      </c>
      <c r="EI23" s="43"/>
      <c r="EJ23" s="44" t="s">
        <v>123</v>
      </c>
      <c r="EK23" s="45"/>
      <c r="EL23" s="46" t="s">
        <v>35</v>
      </c>
      <c r="EM23" s="43"/>
      <c r="EN23" s="44" t="s">
        <v>35</v>
      </c>
      <c r="EO23" s="45"/>
      <c r="EP23" s="46" t="s">
        <v>35</v>
      </c>
      <c r="EQ23" s="47"/>
      <c r="ER23" s="48" t="s">
        <v>35</v>
      </c>
      <c r="ES23" s="43"/>
      <c r="ET23" s="44" t="s">
        <v>35</v>
      </c>
      <c r="EU23" s="45"/>
      <c r="EV23" s="46" t="s">
        <v>35</v>
      </c>
      <c r="EW23" s="47"/>
      <c r="EX23" s="48" t="s">
        <v>123</v>
      </c>
      <c r="EY23" s="43"/>
      <c r="EZ23" s="44" t="s">
        <v>35</v>
      </c>
      <c r="FA23" s="45"/>
      <c r="FB23" s="46" t="s">
        <v>35</v>
      </c>
      <c r="FC23" s="47"/>
      <c r="FD23" s="48" t="s">
        <v>35</v>
      </c>
      <c r="FE23" s="43"/>
      <c r="FF23" s="44" t="s">
        <v>35</v>
      </c>
      <c r="FG23" s="45"/>
      <c r="FH23" s="46" t="s">
        <v>35</v>
      </c>
      <c r="FI23" s="47"/>
      <c r="FJ23" s="48" t="s">
        <v>123</v>
      </c>
      <c r="FK23" s="43"/>
      <c r="FL23" s="44" t="s">
        <v>35</v>
      </c>
      <c r="FM23" s="45"/>
      <c r="FN23" s="45" t="s">
        <v>35</v>
      </c>
    </row>
    <row r="24" spans="1:170" ht="69.75" customHeight="1" thickBot="1" x14ac:dyDescent="0.3">
      <c r="A24" s="268"/>
      <c r="B24" s="265"/>
      <c r="C24" s="265"/>
      <c r="D24" s="58" t="s">
        <v>60</v>
      </c>
      <c r="E24" s="59" t="s">
        <v>89</v>
      </c>
      <c r="F24" s="58"/>
      <c r="G24" s="49"/>
      <c r="H24" s="50" t="s">
        <v>35</v>
      </c>
      <c r="I24" s="51"/>
      <c r="J24" s="52" t="s">
        <v>35</v>
      </c>
      <c r="K24" s="53"/>
      <c r="L24" s="54" t="s">
        <v>35</v>
      </c>
      <c r="M24" s="49"/>
      <c r="N24" s="50" t="s">
        <v>35</v>
      </c>
      <c r="O24" s="51"/>
      <c r="P24" s="52" t="s">
        <v>35</v>
      </c>
      <c r="Q24" s="53"/>
      <c r="R24" s="54" t="s">
        <v>35</v>
      </c>
      <c r="S24" s="49"/>
      <c r="T24" s="50" t="s">
        <v>35</v>
      </c>
      <c r="U24" s="51"/>
      <c r="V24" s="52" t="s">
        <v>35</v>
      </c>
      <c r="W24" s="53"/>
      <c r="X24" s="54" t="s">
        <v>35</v>
      </c>
      <c r="Y24" s="49"/>
      <c r="Z24" s="50" t="s">
        <v>35</v>
      </c>
      <c r="AA24" s="51"/>
      <c r="AB24" s="52" t="s">
        <v>35</v>
      </c>
      <c r="AC24" s="53"/>
      <c r="AD24" s="54" t="s">
        <v>35</v>
      </c>
      <c r="AE24" s="49"/>
      <c r="AF24" s="50" t="s">
        <v>35</v>
      </c>
      <c r="AG24" s="51"/>
      <c r="AH24" s="52" t="s">
        <v>35</v>
      </c>
      <c r="AI24" s="53"/>
      <c r="AJ24" s="54" t="s">
        <v>35</v>
      </c>
      <c r="AK24" s="49"/>
      <c r="AL24" s="50" t="s">
        <v>35</v>
      </c>
      <c r="AM24" s="51"/>
      <c r="AN24" s="52" t="s">
        <v>35</v>
      </c>
      <c r="AO24" s="53"/>
      <c r="AP24" s="54" t="s">
        <v>35</v>
      </c>
      <c r="AQ24" s="49"/>
      <c r="AR24" s="50" t="s">
        <v>35</v>
      </c>
      <c r="AS24" s="51"/>
      <c r="AT24" s="52" t="s">
        <v>35</v>
      </c>
      <c r="AU24" s="94"/>
      <c r="AV24" s="89" t="s">
        <v>123</v>
      </c>
      <c r="AW24" s="90"/>
      <c r="AX24" s="95" t="s">
        <v>35</v>
      </c>
      <c r="AY24" s="96"/>
      <c r="AZ24" s="97" t="s">
        <v>35</v>
      </c>
      <c r="BA24" s="94"/>
      <c r="BB24" s="89" t="s">
        <v>123</v>
      </c>
      <c r="BC24" s="90"/>
      <c r="BD24" s="95" t="s">
        <v>35</v>
      </c>
      <c r="BE24" s="96"/>
      <c r="BF24" s="97" t="s">
        <v>35</v>
      </c>
      <c r="BG24" s="94"/>
      <c r="BH24" s="89" t="s">
        <v>123</v>
      </c>
      <c r="BI24" s="90"/>
      <c r="BJ24" s="95" t="s">
        <v>35</v>
      </c>
      <c r="BK24" s="96"/>
      <c r="BL24" s="93" t="s">
        <v>123</v>
      </c>
      <c r="BM24" s="94"/>
      <c r="BN24" s="98" t="s">
        <v>35</v>
      </c>
      <c r="BO24" s="90"/>
      <c r="BP24" s="95" t="s">
        <v>35</v>
      </c>
      <c r="BQ24" s="96"/>
      <c r="BR24" s="93" t="s">
        <v>123</v>
      </c>
      <c r="BS24" s="94"/>
      <c r="BT24" s="89" t="s">
        <v>123</v>
      </c>
      <c r="BU24" s="90"/>
      <c r="BV24" s="95" t="s">
        <v>123</v>
      </c>
      <c r="BW24" s="96"/>
      <c r="BX24" s="97" t="s">
        <v>35</v>
      </c>
      <c r="BY24" s="94"/>
      <c r="BZ24" s="98" t="s">
        <v>35</v>
      </c>
      <c r="CA24" s="90"/>
      <c r="CB24" s="95" t="s">
        <v>35</v>
      </c>
      <c r="CC24" s="96"/>
      <c r="CD24" s="97" t="s">
        <v>35</v>
      </c>
      <c r="CE24" s="94"/>
      <c r="CF24" s="98" t="s">
        <v>123</v>
      </c>
      <c r="CG24" s="90"/>
      <c r="CH24" s="95" t="s">
        <v>35</v>
      </c>
      <c r="CI24" s="96"/>
      <c r="CJ24" s="93" t="s">
        <v>123</v>
      </c>
      <c r="CK24" s="94"/>
      <c r="CL24" s="98" t="s">
        <v>123</v>
      </c>
      <c r="CM24" s="90"/>
      <c r="CN24" s="95" t="s">
        <v>123</v>
      </c>
      <c r="CO24" s="96"/>
      <c r="CP24" s="93" t="s">
        <v>123</v>
      </c>
      <c r="CQ24" s="94"/>
      <c r="CR24" s="98" t="s">
        <v>123</v>
      </c>
      <c r="CS24" s="90"/>
      <c r="CT24" s="95" t="s">
        <v>123</v>
      </c>
      <c r="CU24" s="96"/>
      <c r="CV24" s="93" t="s">
        <v>123</v>
      </c>
      <c r="CW24" s="94"/>
      <c r="CX24" s="98" t="s">
        <v>35</v>
      </c>
      <c r="CY24" s="90"/>
      <c r="CZ24" s="95" t="s">
        <v>123</v>
      </c>
      <c r="DA24" s="49"/>
      <c r="DB24" s="50" t="s">
        <v>35</v>
      </c>
      <c r="DC24" s="51"/>
      <c r="DD24" s="52" t="s">
        <v>35</v>
      </c>
      <c r="DE24" s="53"/>
      <c r="DF24" s="54" t="s">
        <v>35</v>
      </c>
      <c r="DG24" s="49"/>
      <c r="DH24" s="50" t="s">
        <v>35</v>
      </c>
      <c r="DI24" s="51"/>
      <c r="DJ24" s="52" t="s">
        <v>35</v>
      </c>
      <c r="DK24" s="53"/>
      <c r="DL24" s="54" t="s">
        <v>35</v>
      </c>
      <c r="DM24" s="49"/>
      <c r="DN24" s="50" t="s">
        <v>35</v>
      </c>
      <c r="DO24" s="51"/>
      <c r="DP24" s="52" t="s">
        <v>35</v>
      </c>
      <c r="DQ24" s="53"/>
      <c r="DR24" s="54" t="s">
        <v>35</v>
      </c>
      <c r="DS24" s="51"/>
      <c r="DT24" s="52" t="s">
        <v>123</v>
      </c>
      <c r="DU24" s="53"/>
      <c r="DV24" s="54" t="s">
        <v>123</v>
      </c>
      <c r="DW24" s="49"/>
      <c r="DX24" s="50" t="s">
        <v>35</v>
      </c>
      <c r="DY24" s="51"/>
      <c r="DZ24" s="52" t="s">
        <v>123</v>
      </c>
      <c r="EA24" s="53"/>
      <c r="EB24" s="54" t="s">
        <v>35</v>
      </c>
      <c r="EC24" s="49"/>
      <c r="ED24" s="50" t="s">
        <v>35</v>
      </c>
      <c r="EE24" s="51"/>
      <c r="EF24" s="52" t="s">
        <v>35</v>
      </c>
      <c r="EG24" s="53"/>
      <c r="EH24" s="22" t="s">
        <v>35</v>
      </c>
      <c r="EI24" s="49"/>
      <c r="EJ24" s="50" t="s">
        <v>123</v>
      </c>
      <c r="EK24" s="51"/>
      <c r="EL24" s="52" t="s">
        <v>35</v>
      </c>
      <c r="EM24" s="49"/>
      <c r="EN24" s="50" t="s">
        <v>35</v>
      </c>
      <c r="EO24" s="51"/>
      <c r="EP24" s="52" t="s">
        <v>35</v>
      </c>
      <c r="EQ24" s="53"/>
      <c r="ER24" s="54" t="s">
        <v>35</v>
      </c>
      <c r="ES24" s="49"/>
      <c r="ET24" s="50" t="s">
        <v>35</v>
      </c>
      <c r="EU24" s="51"/>
      <c r="EV24" s="52" t="s">
        <v>35</v>
      </c>
      <c r="EW24" s="53"/>
      <c r="EX24" s="54" t="s">
        <v>123</v>
      </c>
      <c r="EY24" s="49"/>
      <c r="EZ24" s="50" t="s">
        <v>35</v>
      </c>
      <c r="FA24" s="51"/>
      <c r="FB24" s="52" t="s">
        <v>35</v>
      </c>
      <c r="FC24" s="53"/>
      <c r="FD24" s="54" t="s">
        <v>35</v>
      </c>
      <c r="FE24" s="49"/>
      <c r="FF24" s="50" t="s">
        <v>35</v>
      </c>
      <c r="FG24" s="51"/>
      <c r="FH24" s="52" t="s">
        <v>35</v>
      </c>
      <c r="FI24" s="53"/>
      <c r="FJ24" s="54" t="s">
        <v>123</v>
      </c>
      <c r="FK24" s="49"/>
      <c r="FL24" s="50" t="s">
        <v>35</v>
      </c>
      <c r="FM24" s="51"/>
      <c r="FN24" s="51" t="s">
        <v>35</v>
      </c>
    </row>
    <row r="25" spans="1:170" ht="15.75" customHeight="1" x14ac:dyDescent="0.25">
      <c r="A25" s="257" t="s">
        <v>90</v>
      </c>
      <c r="B25" s="262"/>
      <c r="C25" s="255" t="s">
        <v>93</v>
      </c>
      <c r="D25" s="255"/>
      <c r="E25" s="255"/>
      <c r="F25" s="255"/>
      <c r="G25" s="227"/>
      <c r="H25" s="242" t="s">
        <v>35</v>
      </c>
      <c r="I25" s="217"/>
      <c r="J25" s="223" t="s">
        <v>35</v>
      </c>
      <c r="K25" s="226"/>
      <c r="L25" s="226" t="s">
        <v>35</v>
      </c>
      <c r="M25" s="227"/>
      <c r="N25" s="242" t="s">
        <v>35</v>
      </c>
      <c r="O25" s="217"/>
      <c r="P25" s="223" t="s">
        <v>35</v>
      </c>
      <c r="Q25" s="226"/>
      <c r="R25" s="226" t="s">
        <v>35</v>
      </c>
      <c r="S25" s="227"/>
      <c r="T25" s="242" t="s">
        <v>35</v>
      </c>
      <c r="U25" s="217"/>
      <c r="V25" s="223" t="s">
        <v>35</v>
      </c>
      <c r="W25" s="233"/>
      <c r="X25" s="246" t="s">
        <v>35</v>
      </c>
      <c r="Y25" s="227"/>
      <c r="Z25" s="230" t="s">
        <v>35</v>
      </c>
      <c r="AA25" s="217"/>
      <c r="AB25" s="223" t="s">
        <v>35</v>
      </c>
      <c r="AC25" s="233"/>
      <c r="AD25" s="239" t="s">
        <v>35</v>
      </c>
      <c r="AE25" s="227"/>
      <c r="AF25" s="242" t="s">
        <v>35</v>
      </c>
      <c r="AG25" s="217"/>
      <c r="AH25" s="243" t="s">
        <v>35</v>
      </c>
      <c r="AI25" s="226"/>
      <c r="AJ25" s="226" t="s">
        <v>35</v>
      </c>
      <c r="AK25" s="227"/>
      <c r="AL25" s="230" t="s">
        <v>35</v>
      </c>
      <c r="AM25" s="217"/>
      <c r="AN25" s="223" t="s">
        <v>35</v>
      </c>
      <c r="AO25" s="226"/>
      <c r="AP25" s="226" t="s">
        <v>35</v>
      </c>
      <c r="AQ25" s="227"/>
      <c r="AR25" s="230" t="s">
        <v>35</v>
      </c>
      <c r="AS25" s="217"/>
      <c r="AT25" s="223" t="s">
        <v>35</v>
      </c>
      <c r="AU25" s="227"/>
      <c r="AV25" s="230" t="s">
        <v>123</v>
      </c>
      <c r="AW25" s="217"/>
      <c r="AX25" s="223" t="s">
        <v>35</v>
      </c>
      <c r="AY25" s="226"/>
      <c r="AZ25" s="226" t="s">
        <v>35</v>
      </c>
      <c r="BA25" s="227"/>
      <c r="BB25" s="230" t="s">
        <v>123</v>
      </c>
      <c r="BC25" s="217"/>
      <c r="BD25" s="223" t="s">
        <v>35</v>
      </c>
      <c r="BE25" s="226"/>
      <c r="BF25" s="226" t="s">
        <v>35</v>
      </c>
      <c r="BG25" s="227"/>
      <c r="BH25" s="230" t="s">
        <v>123</v>
      </c>
      <c r="BI25" s="217"/>
      <c r="BJ25" s="223" t="s">
        <v>35</v>
      </c>
      <c r="BK25" s="233"/>
      <c r="BL25" s="233" t="s">
        <v>123</v>
      </c>
      <c r="BM25" s="227"/>
      <c r="BN25" s="230" t="s">
        <v>35</v>
      </c>
      <c r="BO25" s="217"/>
      <c r="BP25" s="223" t="s">
        <v>35</v>
      </c>
      <c r="BQ25" s="233"/>
      <c r="BR25" s="233" t="s">
        <v>123</v>
      </c>
      <c r="BS25" s="227"/>
      <c r="BT25" s="230" t="s">
        <v>123</v>
      </c>
      <c r="BU25" s="217"/>
      <c r="BV25" s="236" t="s">
        <v>123</v>
      </c>
      <c r="BW25" s="226"/>
      <c r="BX25" s="226" t="s">
        <v>35</v>
      </c>
      <c r="BY25" s="227"/>
      <c r="BZ25" s="230" t="s">
        <v>35</v>
      </c>
      <c r="CA25" s="217"/>
      <c r="CB25" s="223" t="s">
        <v>35</v>
      </c>
      <c r="CC25" s="226"/>
      <c r="CD25" s="226" t="s">
        <v>35</v>
      </c>
      <c r="CE25" s="227"/>
      <c r="CF25" s="230" t="s">
        <v>123</v>
      </c>
      <c r="CG25" s="217"/>
      <c r="CH25" s="223" t="s">
        <v>35</v>
      </c>
      <c r="CI25" s="233"/>
      <c r="CJ25" s="233" t="s">
        <v>123</v>
      </c>
      <c r="CK25" s="227"/>
      <c r="CL25" s="230" t="s">
        <v>123</v>
      </c>
      <c r="CM25" s="217"/>
      <c r="CN25" s="236" t="s">
        <v>123</v>
      </c>
      <c r="CO25" s="233"/>
      <c r="CP25" s="233" t="s">
        <v>123</v>
      </c>
      <c r="CQ25" s="227"/>
      <c r="CR25" s="230" t="s">
        <v>123</v>
      </c>
      <c r="CS25" s="217"/>
      <c r="CT25" s="236" t="s">
        <v>123</v>
      </c>
      <c r="CU25" s="233"/>
      <c r="CV25" s="233" t="s">
        <v>123</v>
      </c>
      <c r="CW25" s="227"/>
      <c r="CX25" s="230" t="s">
        <v>35</v>
      </c>
      <c r="CY25" s="217"/>
      <c r="CZ25" s="236" t="s">
        <v>123</v>
      </c>
      <c r="DA25" s="227"/>
      <c r="DB25" s="230" t="s">
        <v>35</v>
      </c>
      <c r="DC25" s="217"/>
      <c r="DD25" s="236" t="s">
        <v>35</v>
      </c>
      <c r="DE25" s="233"/>
      <c r="DF25" s="233" t="s">
        <v>35</v>
      </c>
      <c r="DG25" s="227"/>
      <c r="DH25" s="230" t="s">
        <v>35</v>
      </c>
      <c r="DI25" s="217"/>
      <c r="DJ25" s="236" t="s">
        <v>35</v>
      </c>
      <c r="DK25" s="233"/>
      <c r="DL25" s="233" t="s">
        <v>35</v>
      </c>
      <c r="DM25" s="227"/>
      <c r="DN25" s="230" t="s">
        <v>35</v>
      </c>
      <c r="DO25" s="217"/>
      <c r="DP25" s="236" t="s">
        <v>35</v>
      </c>
      <c r="DQ25" s="233"/>
      <c r="DR25" s="233" t="s">
        <v>35</v>
      </c>
      <c r="DS25" s="217"/>
      <c r="DT25" s="236" t="s">
        <v>123</v>
      </c>
      <c r="DU25" s="233"/>
      <c r="DV25" s="233" t="s">
        <v>123</v>
      </c>
      <c r="DW25" s="227"/>
      <c r="DX25" s="230" t="s">
        <v>35</v>
      </c>
      <c r="DY25" s="217"/>
      <c r="DZ25" s="236" t="s">
        <v>123</v>
      </c>
      <c r="EA25" s="233"/>
      <c r="EB25" s="233" t="s">
        <v>35</v>
      </c>
      <c r="EC25" s="227"/>
      <c r="ED25" s="230" t="s">
        <v>35</v>
      </c>
      <c r="EE25" s="217"/>
      <c r="EF25" s="236" t="s">
        <v>35</v>
      </c>
      <c r="EG25" s="233"/>
      <c r="EH25" s="249" t="s">
        <v>35</v>
      </c>
      <c r="EI25" s="227"/>
      <c r="EJ25" s="230" t="s">
        <v>123</v>
      </c>
      <c r="EK25" s="217"/>
      <c r="EL25" s="236" t="s">
        <v>34</v>
      </c>
      <c r="EM25" s="227"/>
      <c r="EN25" s="230" t="s">
        <v>35</v>
      </c>
      <c r="EO25" s="217"/>
      <c r="EP25" s="236" t="s">
        <v>35</v>
      </c>
      <c r="EQ25" s="233"/>
      <c r="ER25" s="233" t="s">
        <v>35</v>
      </c>
      <c r="ES25" s="227"/>
      <c r="ET25" s="230" t="s">
        <v>35</v>
      </c>
      <c r="EU25" s="217"/>
      <c r="EV25" s="236" t="s">
        <v>35</v>
      </c>
      <c r="EW25" s="233"/>
      <c r="EX25" s="233" t="s">
        <v>123</v>
      </c>
      <c r="EY25" s="227"/>
      <c r="EZ25" s="230" t="s">
        <v>35</v>
      </c>
      <c r="FA25" s="217"/>
      <c r="FB25" s="236" t="s">
        <v>35</v>
      </c>
      <c r="FC25" s="233"/>
      <c r="FD25" s="233" t="s">
        <v>35</v>
      </c>
      <c r="FE25" s="227"/>
      <c r="FF25" s="230" t="s">
        <v>35</v>
      </c>
      <c r="FG25" s="217"/>
      <c r="FH25" s="236" t="s">
        <v>35</v>
      </c>
      <c r="FI25" s="233"/>
      <c r="FJ25" s="233" t="s">
        <v>123</v>
      </c>
      <c r="FK25" s="227"/>
      <c r="FL25" s="230" t="s">
        <v>35</v>
      </c>
      <c r="FM25" s="217"/>
      <c r="FN25" s="217" t="s">
        <v>35</v>
      </c>
    </row>
    <row r="26" spans="1:170" ht="15.75" customHeight="1" x14ac:dyDescent="0.25">
      <c r="A26" s="258"/>
      <c r="B26" s="256"/>
      <c r="C26" s="256"/>
      <c r="D26" s="256"/>
      <c r="E26" s="256"/>
      <c r="F26" s="256"/>
      <c r="G26" s="228"/>
      <c r="H26" s="231"/>
      <c r="I26" s="218"/>
      <c r="J26" s="224"/>
      <c r="K26" s="226"/>
      <c r="L26" s="226"/>
      <c r="M26" s="228"/>
      <c r="N26" s="231"/>
      <c r="O26" s="218"/>
      <c r="P26" s="224"/>
      <c r="Q26" s="226"/>
      <c r="R26" s="226"/>
      <c r="S26" s="228"/>
      <c r="T26" s="231"/>
      <c r="U26" s="218"/>
      <c r="V26" s="224"/>
      <c r="W26" s="234"/>
      <c r="X26" s="234"/>
      <c r="Y26" s="228"/>
      <c r="Z26" s="231"/>
      <c r="AA26" s="218"/>
      <c r="AB26" s="224"/>
      <c r="AC26" s="234"/>
      <c r="AD26" s="240"/>
      <c r="AE26" s="228"/>
      <c r="AF26" s="231"/>
      <c r="AG26" s="218"/>
      <c r="AH26" s="237"/>
      <c r="AI26" s="226"/>
      <c r="AJ26" s="226"/>
      <c r="AK26" s="228"/>
      <c r="AL26" s="231"/>
      <c r="AM26" s="218"/>
      <c r="AN26" s="224"/>
      <c r="AO26" s="226"/>
      <c r="AP26" s="226"/>
      <c r="AQ26" s="228"/>
      <c r="AR26" s="231"/>
      <c r="AS26" s="218"/>
      <c r="AT26" s="224"/>
      <c r="AU26" s="228"/>
      <c r="AV26" s="231"/>
      <c r="AW26" s="218"/>
      <c r="AX26" s="224"/>
      <c r="AY26" s="226"/>
      <c r="AZ26" s="226"/>
      <c r="BA26" s="228"/>
      <c r="BB26" s="231"/>
      <c r="BC26" s="218"/>
      <c r="BD26" s="224"/>
      <c r="BE26" s="226"/>
      <c r="BF26" s="226"/>
      <c r="BG26" s="228"/>
      <c r="BH26" s="231"/>
      <c r="BI26" s="218"/>
      <c r="BJ26" s="224"/>
      <c r="BK26" s="234"/>
      <c r="BL26" s="234"/>
      <c r="BM26" s="228"/>
      <c r="BN26" s="231"/>
      <c r="BO26" s="218"/>
      <c r="BP26" s="224"/>
      <c r="BQ26" s="234"/>
      <c r="BR26" s="234"/>
      <c r="BS26" s="228"/>
      <c r="BT26" s="231"/>
      <c r="BU26" s="218"/>
      <c r="BV26" s="237"/>
      <c r="BW26" s="226"/>
      <c r="BX26" s="226"/>
      <c r="BY26" s="228"/>
      <c r="BZ26" s="231"/>
      <c r="CA26" s="218"/>
      <c r="CB26" s="224"/>
      <c r="CC26" s="226"/>
      <c r="CD26" s="226"/>
      <c r="CE26" s="228"/>
      <c r="CF26" s="231"/>
      <c r="CG26" s="218"/>
      <c r="CH26" s="224"/>
      <c r="CI26" s="234"/>
      <c r="CJ26" s="234"/>
      <c r="CK26" s="228"/>
      <c r="CL26" s="231"/>
      <c r="CM26" s="218"/>
      <c r="CN26" s="237"/>
      <c r="CO26" s="234"/>
      <c r="CP26" s="234"/>
      <c r="CQ26" s="228"/>
      <c r="CR26" s="231"/>
      <c r="CS26" s="218"/>
      <c r="CT26" s="237"/>
      <c r="CU26" s="234"/>
      <c r="CV26" s="234"/>
      <c r="CW26" s="228"/>
      <c r="CX26" s="231"/>
      <c r="CY26" s="218"/>
      <c r="CZ26" s="237"/>
      <c r="DA26" s="228"/>
      <c r="DB26" s="231" t="s">
        <v>35</v>
      </c>
      <c r="DC26" s="218"/>
      <c r="DD26" s="237" t="s">
        <v>35</v>
      </c>
      <c r="DE26" s="234"/>
      <c r="DF26" s="234" t="s">
        <v>35</v>
      </c>
      <c r="DG26" s="228"/>
      <c r="DH26" s="231" t="s">
        <v>35</v>
      </c>
      <c r="DI26" s="218"/>
      <c r="DJ26" s="237" t="s">
        <v>35</v>
      </c>
      <c r="DK26" s="234"/>
      <c r="DL26" s="234" t="s">
        <v>35</v>
      </c>
      <c r="DM26" s="228"/>
      <c r="DN26" s="231" t="s">
        <v>35</v>
      </c>
      <c r="DO26" s="218"/>
      <c r="DP26" s="237" t="s">
        <v>35</v>
      </c>
      <c r="DQ26" s="234"/>
      <c r="DR26" s="234" t="s">
        <v>35</v>
      </c>
      <c r="DS26" s="218"/>
      <c r="DT26" s="237"/>
      <c r="DU26" s="234"/>
      <c r="DV26" s="234"/>
      <c r="DW26" s="228"/>
      <c r="DX26" s="231" t="s">
        <v>35</v>
      </c>
      <c r="DY26" s="218"/>
      <c r="DZ26" s="237"/>
      <c r="EA26" s="234"/>
      <c r="EB26" s="234" t="s">
        <v>35</v>
      </c>
      <c r="EC26" s="228"/>
      <c r="ED26" s="231" t="s">
        <v>35</v>
      </c>
      <c r="EE26" s="218"/>
      <c r="EF26" s="237" t="s">
        <v>35</v>
      </c>
      <c r="EG26" s="234"/>
      <c r="EH26" s="250"/>
      <c r="EI26" s="228"/>
      <c r="EJ26" s="231"/>
      <c r="EK26" s="218"/>
      <c r="EL26" s="237" t="s">
        <v>34</v>
      </c>
      <c r="EM26" s="228"/>
      <c r="EN26" s="231" t="s">
        <v>35</v>
      </c>
      <c r="EO26" s="218"/>
      <c r="EP26" s="237" t="s">
        <v>35</v>
      </c>
      <c r="EQ26" s="234"/>
      <c r="ER26" s="234" t="s">
        <v>35</v>
      </c>
      <c r="ES26" s="228"/>
      <c r="ET26" s="231" t="s">
        <v>35</v>
      </c>
      <c r="EU26" s="218"/>
      <c r="EV26" s="237" t="s">
        <v>35</v>
      </c>
      <c r="EW26" s="234"/>
      <c r="EX26" s="234"/>
      <c r="EY26" s="228"/>
      <c r="EZ26" s="231" t="s">
        <v>35</v>
      </c>
      <c r="FA26" s="218"/>
      <c r="FB26" s="237" t="s">
        <v>35</v>
      </c>
      <c r="FC26" s="234"/>
      <c r="FD26" s="234" t="s">
        <v>35</v>
      </c>
      <c r="FE26" s="228"/>
      <c r="FF26" s="231" t="s">
        <v>35</v>
      </c>
      <c r="FG26" s="218"/>
      <c r="FH26" s="237" t="s">
        <v>35</v>
      </c>
      <c r="FI26" s="234"/>
      <c r="FJ26" s="234"/>
      <c r="FK26" s="228"/>
      <c r="FL26" s="231" t="s">
        <v>35</v>
      </c>
      <c r="FM26" s="218"/>
      <c r="FN26" s="218" t="s">
        <v>35</v>
      </c>
    </row>
    <row r="27" spans="1:170" ht="15.75" customHeight="1" x14ac:dyDescent="0.25">
      <c r="A27" s="258"/>
      <c r="B27" s="256"/>
      <c r="C27" s="256"/>
      <c r="D27" s="256"/>
      <c r="E27" s="256"/>
      <c r="F27" s="256"/>
      <c r="G27" s="228"/>
      <c r="H27" s="231"/>
      <c r="I27" s="218"/>
      <c r="J27" s="224"/>
      <c r="K27" s="226"/>
      <c r="L27" s="226"/>
      <c r="M27" s="228"/>
      <c r="N27" s="231"/>
      <c r="O27" s="218"/>
      <c r="P27" s="224"/>
      <c r="Q27" s="226"/>
      <c r="R27" s="226"/>
      <c r="S27" s="228"/>
      <c r="T27" s="231"/>
      <c r="U27" s="218"/>
      <c r="V27" s="224"/>
      <c r="W27" s="234"/>
      <c r="X27" s="234"/>
      <c r="Y27" s="228"/>
      <c r="Z27" s="231"/>
      <c r="AA27" s="218"/>
      <c r="AB27" s="224"/>
      <c r="AC27" s="234"/>
      <c r="AD27" s="240"/>
      <c r="AE27" s="228"/>
      <c r="AF27" s="231"/>
      <c r="AG27" s="218"/>
      <c r="AH27" s="237"/>
      <c r="AI27" s="226"/>
      <c r="AJ27" s="226"/>
      <c r="AK27" s="228"/>
      <c r="AL27" s="231"/>
      <c r="AM27" s="218"/>
      <c r="AN27" s="224"/>
      <c r="AO27" s="226"/>
      <c r="AP27" s="226"/>
      <c r="AQ27" s="228"/>
      <c r="AR27" s="231"/>
      <c r="AS27" s="218"/>
      <c r="AT27" s="224"/>
      <c r="AU27" s="228"/>
      <c r="AV27" s="231"/>
      <c r="AW27" s="218"/>
      <c r="AX27" s="224"/>
      <c r="AY27" s="226"/>
      <c r="AZ27" s="226"/>
      <c r="BA27" s="228"/>
      <c r="BB27" s="231"/>
      <c r="BC27" s="218"/>
      <c r="BD27" s="224"/>
      <c r="BE27" s="226"/>
      <c r="BF27" s="226"/>
      <c r="BG27" s="228"/>
      <c r="BH27" s="231"/>
      <c r="BI27" s="218"/>
      <c r="BJ27" s="224"/>
      <c r="BK27" s="234"/>
      <c r="BL27" s="234"/>
      <c r="BM27" s="228"/>
      <c r="BN27" s="231"/>
      <c r="BO27" s="218"/>
      <c r="BP27" s="224"/>
      <c r="BQ27" s="234"/>
      <c r="BR27" s="234"/>
      <c r="BS27" s="228"/>
      <c r="BT27" s="231"/>
      <c r="BU27" s="218"/>
      <c r="BV27" s="237"/>
      <c r="BW27" s="226"/>
      <c r="BX27" s="226"/>
      <c r="BY27" s="228"/>
      <c r="BZ27" s="231"/>
      <c r="CA27" s="218"/>
      <c r="CB27" s="224"/>
      <c r="CC27" s="226"/>
      <c r="CD27" s="226"/>
      <c r="CE27" s="228"/>
      <c r="CF27" s="231"/>
      <c r="CG27" s="218"/>
      <c r="CH27" s="224"/>
      <c r="CI27" s="234"/>
      <c r="CJ27" s="234"/>
      <c r="CK27" s="228"/>
      <c r="CL27" s="231"/>
      <c r="CM27" s="218"/>
      <c r="CN27" s="237"/>
      <c r="CO27" s="234"/>
      <c r="CP27" s="234"/>
      <c r="CQ27" s="228"/>
      <c r="CR27" s="231"/>
      <c r="CS27" s="218"/>
      <c r="CT27" s="237"/>
      <c r="CU27" s="234"/>
      <c r="CV27" s="234"/>
      <c r="CW27" s="228"/>
      <c r="CX27" s="231"/>
      <c r="CY27" s="218"/>
      <c r="CZ27" s="237"/>
      <c r="DA27" s="228"/>
      <c r="DB27" s="231" t="s">
        <v>35</v>
      </c>
      <c r="DC27" s="218"/>
      <c r="DD27" s="237" t="s">
        <v>35</v>
      </c>
      <c r="DE27" s="234"/>
      <c r="DF27" s="234" t="s">
        <v>35</v>
      </c>
      <c r="DG27" s="228"/>
      <c r="DH27" s="231" t="s">
        <v>35</v>
      </c>
      <c r="DI27" s="218"/>
      <c r="DJ27" s="237" t="s">
        <v>35</v>
      </c>
      <c r="DK27" s="234"/>
      <c r="DL27" s="234" t="s">
        <v>35</v>
      </c>
      <c r="DM27" s="228"/>
      <c r="DN27" s="231" t="s">
        <v>35</v>
      </c>
      <c r="DO27" s="218"/>
      <c r="DP27" s="237" t="s">
        <v>35</v>
      </c>
      <c r="DQ27" s="234"/>
      <c r="DR27" s="234" t="s">
        <v>35</v>
      </c>
      <c r="DS27" s="218"/>
      <c r="DT27" s="237"/>
      <c r="DU27" s="234"/>
      <c r="DV27" s="234"/>
      <c r="DW27" s="228"/>
      <c r="DX27" s="231" t="s">
        <v>35</v>
      </c>
      <c r="DY27" s="218"/>
      <c r="DZ27" s="237"/>
      <c r="EA27" s="234"/>
      <c r="EB27" s="234" t="s">
        <v>35</v>
      </c>
      <c r="EC27" s="228"/>
      <c r="ED27" s="231" t="s">
        <v>35</v>
      </c>
      <c r="EE27" s="218"/>
      <c r="EF27" s="237" t="s">
        <v>35</v>
      </c>
      <c r="EG27" s="234"/>
      <c r="EH27" s="250"/>
      <c r="EI27" s="228"/>
      <c r="EJ27" s="231"/>
      <c r="EK27" s="218"/>
      <c r="EL27" s="237" t="s">
        <v>34</v>
      </c>
      <c r="EM27" s="228"/>
      <c r="EN27" s="231" t="s">
        <v>35</v>
      </c>
      <c r="EO27" s="218"/>
      <c r="EP27" s="237" t="s">
        <v>35</v>
      </c>
      <c r="EQ27" s="234"/>
      <c r="ER27" s="234" t="s">
        <v>35</v>
      </c>
      <c r="ES27" s="228"/>
      <c r="ET27" s="231" t="s">
        <v>35</v>
      </c>
      <c r="EU27" s="218"/>
      <c r="EV27" s="237" t="s">
        <v>35</v>
      </c>
      <c r="EW27" s="234"/>
      <c r="EX27" s="234"/>
      <c r="EY27" s="228"/>
      <c r="EZ27" s="231" t="s">
        <v>35</v>
      </c>
      <c r="FA27" s="218"/>
      <c r="FB27" s="237" t="s">
        <v>35</v>
      </c>
      <c r="FC27" s="234"/>
      <c r="FD27" s="234" t="s">
        <v>35</v>
      </c>
      <c r="FE27" s="228"/>
      <c r="FF27" s="231" t="s">
        <v>35</v>
      </c>
      <c r="FG27" s="218"/>
      <c r="FH27" s="237" t="s">
        <v>35</v>
      </c>
      <c r="FI27" s="234"/>
      <c r="FJ27" s="234"/>
      <c r="FK27" s="228"/>
      <c r="FL27" s="231" t="s">
        <v>35</v>
      </c>
      <c r="FM27" s="218"/>
      <c r="FN27" s="218" t="s">
        <v>35</v>
      </c>
    </row>
    <row r="28" spans="1:170" ht="15.75" customHeight="1" x14ac:dyDescent="0.25">
      <c r="A28" s="258"/>
      <c r="B28" s="256"/>
      <c r="C28" s="256"/>
      <c r="D28" s="256"/>
      <c r="E28" s="256"/>
      <c r="F28" s="256"/>
      <c r="G28" s="228"/>
      <c r="H28" s="231"/>
      <c r="I28" s="218"/>
      <c r="J28" s="224"/>
      <c r="K28" s="226"/>
      <c r="L28" s="226"/>
      <c r="M28" s="228"/>
      <c r="N28" s="231"/>
      <c r="O28" s="218"/>
      <c r="P28" s="224"/>
      <c r="Q28" s="226"/>
      <c r="R28" s="226"/>
      <c r="S28" s="228"/>
      <c r="T28" s="231"/>
      <c r="U28" s="218"/>
      <c r="V28" s="224"/>
      <c r="W28" s="234"/>
      <c r="X28" s="234"/>
      <c r="Y28" s="228"/>
      <c r="Z28" s="231"/>
      <c r="AA28" s="218"/>
      <c r="AB28" s="224"/>
      <c r="AC28" s="234"/>
      <c r="AD28" s="240"/>
      <c r="AE28" s="228"/>
      <c r="AF28" s="231"/>
      <c r="AG28" s="218"/>
      <c r="AH28" s="237"/>
      <c r="AI28" s="226"/>
      <c r="AJ28" s="226"/>
      <c r="AK28" s="228"/>
      <c r="AL28" s="231"/>
      <c r="AM28" s="218"/>
      <c r="AN28" s="224"/>
      <c r="AO28" s="226"/>
      <c r="AP28" s="226"/>
      <c r="AQ28" s="228"/>
      <c r="AR28" s="231"/>
      <c r="AS28" s="218"/>
      <c r="AT28" s="224"/>
      <c r="AU28" s="228"/>
      <c r="AV28" s="231"/>
      <c r="AW28" s="218"/>
      <c r="AX28" s="224"/>
      <c r="AY28" s="226"/>
      <c r="AZ28" s="226"/>
      <c r="BA28" s="228"/>
      <c r="BB28" s="231"/>
      <c r="BC28" s="218"/>
      <c r="BD28" s="224"/>
      <c r="BE28" s="226"/>
      <c r="BF28" s="226"/>
      <c r="BG28" s="228"/>
      <c r="BH28" s="231"/>
      <c r="BI28" s="218"/>
      <c r="BJ28" s="224"/>
      <c r="BK28" s="234"/>
      <c r="BL28" s="234"/>
      <c r="BM28" s="228"/>
      <c r="BN28" s="231"/>
      <c r="BO28" s="218"/>
      <c r="BP28" s="224"/>
      <c r="BQ28" s="234"/>
      <c r="BR28" s="234"/>
      <c r="BS28" s="228"/>
      <c r="BT28" s="231"/>
      <c r="BU28" s="218"/>
      <c r="BV28" s="237"/>
      <c r="BW28" s="226"/>
      <c r="BX28" s="226"/>
      <c r="BY28" s="228"/>
      <c r="BZ28" s="231"/>
      <c r="CA28" s="218"/>
      <c r="CB28" s="224"/>
      <c r="CC28" s="226"/>
      <c r="CD28" s="226"/>
      <c r="CE28" s="228"/>
      <c r="CF28" s="231"/>
      <c r="CG28" s="218"/>
      <c r="CH28" s="224"/>
      <c r="CI28" s="234"/>
      <c r="CJ28" s="234"/>
      <c r="CK28" s="228"/>
      <c r="CL28" s="231"/>
      <c r="CM28" s="218"/>
      <c r="CN28" s="237"/>
      <c r="CO28" s="234"/>
      <c r="CP28" s="234"/>
      <c r="CQ28" s="228"/>
      <c r="CR28" s="231"/>
      <c r="CS28" s="218"/>
      <c r="CT28" s="237"/>
      <c r="CU28" s="234"/>
      <c r="CV28" s="234"/>
      <c r="CW28" s="228"/>
      <c r="CX28" s="231"/>
      <c r="CY28" s="218"/>
      <c r="CZ28" s="237"/>
      <c r="DA28" s="228"/>
      <c r="DB28" s="231" t="s">
        <v>35</v>
      </c>
      <c r="DC28" s="218"/>
      <c r="DD28" s="237" t="s">
        <v>35</v>
      </c>
      <c r="DE28" s="234"/>
      <c r="DF28" s="234" t="s">
        <v>35</v>
      </c>
      <c r="DG28" s="228"/>
      <c r="DH28" s="231" t="s">
        <v>35</v>
      </c>
      <c r="DI28" s="218"/>
      <c r="DJ28" s="237" t="s">
        <v>35</v>
      </c>
      <c r="DK28" s="234"/>
      <c r="DL28" s="234" t="s">
        <v>35</v>
      </c>
      <c r="DM28" s="228"/>
      <c r="DN28" s="231" t="s">
        <v>35</v>
      </c>
      <c r="DO28" s="218"/>
      <c r="DP28" s="237" t="s">
        <v>35</v>
      </c>
      <c r="DQ28" s="234"/>
      <c r="DR28" s="234" t="s">
        <v>35</v>
      </c>
      <c r="DS28" s="218"/>
      <c r="DT28" s="237"/>
      <c r="DU28" s="234"/>
      <c r="DV28" s="234"/>
      <c r="DW28" s="228"/>
      <c r="DX28" s="231" t="s">
        <v>35</v>
      </c>
      <c r="DY28" s="218"/>
      <c r="DZ28" s="237"/>
      <c r="EA28" s="234"/>
      <c r="EB28" s="234" t="s">
        <v>35</v>
      </c>
      <c r="EC28" s="228"/>
      <c r="ED28" s="231" t="s">
        <v>35</v>
      </c>
      <c r="EE28" s="218"/>
      <c r="EF28" s="237" t="s">
        <v>35</v>
      </c>
      <c r="EG28" s="234"/>
      <c r="EH28" s="250"/>
      <c r="EI28" s="228"/>
      <c r="EJ28" s="231"/>
      <c r="EK28" s="218"/>
      <c r="EL28" s="237" t="s">
        <v>34</v>
      </c>
      <c r="EM28" s="228"/>
      <c r="EN28" s="231" t="s">
        <v>35</v>
      </c>
      <c r="EO28" s="218"/>
      <c r="EP28" s="237" t="s">
        <v>35</v>
      </c>
      <c r="EQ28" s="234"/>
      <c r="ER28" s="234" t="s">
        <v>35</v>
      </c>
      <c r="ES28" s="228"/>
      <c r="ET28" s="231" t="s">
        <v>35</v>
      </c>
      <c r="EU28" s="218"/>
      <c r="EV28" s="237" t="s">
        <v>35</v>
      </c>
      <c r="EW28" s="234"/>
      <c r="EX28" s="234"/>
      <c r="EY28" s="228"/>
      <c r="EZ28" s="231" t="s">
        <v>35</v>
      </c>
      <c r="FA28" s="218"/>
      <c r="FB28" s="237" t="s">
        <v>35</v>
      </c>
      <c r="FC28" s="234"/>
      <c r="FD28" s="234" t="s">
        <v>35</v>
      </c>
      <c r="FE28" s="228"/>
      <c r="FF28" s="231" t="s">
        <v>35</v>
      </c>
      <c r="FG28" s="218"/>
      <c r="FH28" s="237" t="s">
        <v>35</v>
      </c>
      <c r="FI28" s="234"/>
      <c r="FJ28" s="234"/>
      <c r="FK28" s="228"/>
      <c r="FL28" s="231" t="s">
        <v>35</v>
      </c>
      <c r="FM28" s="218"/>
      <c r="FN28" s="218" t="s">
        <v>35</v>
      </c>
    </row>
    <row r="29" spans="1:170" ht="15.75" customHeight="1" thickBot="1" x14ac:dyDescent="0.3">
      <c r="A29" s="258"/>
      <c r="B29" s="256"/>
      <c r="C29" s="256"/>
      <c r="D29" s="256"/>
      <c r="E29" s="256"/>
      <c r="F29" s="256"/>
      <c r="G29" s="229"/>
      <c r="H29" s="232"/>
      <c r="I29" s="219"/>
      <c r="J29" s="225"/>
      <c r="K29" s="226"/>
      <c r="L29" s="226"/>
      <c r="M29" s="247"/>
      <c r="N29" s="248"/>
      <c r="O29" s="219"/>
      <c r="P29" s="225"/>
      <c r="Q29" s="226"/>
      <c r="R29" s="226"/>
      <c r="S29" s="229"/>
      <c r="T29" s="232"/>
      <c r="U29" s="219"/>
      <c r="V29" s="225"/>
      <c r="W29" s="235"/>
      <c r="X29" s="235"/>
      <c r="Y29" s="229"/>
      <c r="Z29" s="232"/>
      <c r="AA29" s="219"/>
      <c r="AB29" s="225"/>
      <c r="AC29" s="235"/>
      <c r="AD29" s="241"/>
      <c r="AE29" s="229"/>
      <c r="AF29" s="232"/>
      <c r="AG29" s="219"/>
      <c r="AH29" s="238"/>
      <c r="AI29" s="226"/>
      <c r="AJ29" s="226"/>
      <c r="AK29" s="229"/>
      <c r="AL29" s="232"/>
      <c r="AM29" s="219"/>
      <c r="AN29" s="225"/>
      <c r="AO29" s="226"/>
      <c r="AP29" s="226"/>
      <c r="AQ29" s="229"/>
      <c r="AR29" s="232"/>
      <c r="AS29" s="219"/>
      <c r="AT29" s="225"/>
      <c r="AU29" s="229"/>
      <c r="AV29" s="232"/>
      <c r="AW29" s="219"/>
      <c r="AX29" s="225"/>
      <c r="AY29" s="226"/>
      <c r="AZ29" s="226"/>
      <c r="BA29" s="247"/>
      <c r="BB29" s="248"/>
      <c r="BC29" s="219"/>
      <c r="BD29" s="225"/>
      <c r="BE29" s="226"/>
      <c r="BF29" s="226"/>
      <c r="BG29" s="229"/>
      <c r="BH29" s="232"/>
      <c r="BI29" s="219"/>
      <c r="BJ29" s="225"/>
      <c r="BK29" s="235"/>
      <c r="BL29" s="235"/>
      <c r="BM29" s="229"/>
      <c r="BN29" s="232"/>
      <c r="BO29" s="219"/>
      <c r="BP29" s="225"/>
      <c r="BQ29" s="235"/>
      <c r="BR29" s="235"/>
      <c r="BS29" s="229"/>
      <c r="BT29" s="232"/>
      <c r="BU29" s="219"/>
      <c r="BV29" s="238"/>
      <c r="BW29" s="226"/>
      <c r="BX29" s="226"/>
      <c r="BY29" s="229"/>
      <c r="BZ29" s="232"/>
      <c r="CA29" s="219"/>
      <c r="CB29" s="225"/>
      <c r="CC29" s="226"/>
      <c r="CD29" s="226"/>
      <c r="CE29" s="229"/>
      <c r="CF29" s="232"/>
      <c r="CG29" s="219"/>
      <c r="CH29" s="225"/>
      <c r="CI29" s="235"/>
      <c r="CJ29" s="235"/>
      <c r="CK29" s="229"/>
      <c r="CL29" s="232"/>
      <c r="CM29" s="219"/>
      <c r="CN29" s="238"/>
      <c r="CO29" s="235"/>
      <c r="CP29" s="235"/>
      <c r="CQ29" s="229"/>
      <c r="CR29" s="232"/>
      <c r="CS29" s="219"/>
      <c r="CT29" s="238"/>
      <c r="CU29" s="235"/>
      <c r="CV29" s="235"/>
      <c r="CW29" s="229"/>
      <c r="CX29" s="232"/>
      <c r="CY29" s="219"/>
      <c r="CZ29" s="238"/>
      <c r="DA29" s="229"/>
      <c r="DB29" s="232" t="s">
        <v>35</v>
      </c>
      <c r="DC29" s="219"/>
      <c r="DD29" s="238" t="s">
        <v>35</v>
      </c>
      <c r="DE29" s="235"/>
      <c r="DF29" s="235" t="s">
        <v>35</v>
      </c>
      <c r="DG29" s="229"/>
      <c r="DH29" s="232" t="s">
        <v>35</v>
      </c>
      <c r="DI29" s="219"/>
      <c r="DJ29" s="238" t="s">
        <v>35</v>
      </c>
      <c r="DK29" s="235"/>
      <c r="DL29" s="235" t="s">
        <v>35</v>
      </c>
      <c r="DM29" s="229"/>
      <c r="DN29" s="232" t="s">
        <v>35</v>
      </c>
      <c r="DO29" s="219"/>
      <c r="DP29" s="238" t="s">
        <v>35</v>
      </c>
      <c r="DQ29" s="235"/>
      <c r="DR29" s="235" t="s">
        <v>35</v>
      </c>
      <c r="DS29" s="219"/>
      <c r="DT29" s="238"/>
      <c r="DU29" s="235"/>
      <c r="DV29" s="235"/>
      <c r="DW29" s="229"/>
      <c r="DX29" s="232" t="s">
        <v>35</v>
      </c>
      <c r="DY29" s="219"/>
      <c r="DZ29" s="238"/>
      <c r="EA29" s="235"/>
      <c r="EB29" s="235" t="s">
        <v>35</v>
      </c>
      <c r="EC29" s="229"/>
      <c r="ED29" s="232" t="s">
        <v>35</v>
      </c>
      <c r="EE29" s="219"/>
      <c r="EF29" s="238" t="s">
        <v>35</v>
      </c>
      <c r="EG29" s="235"/>
      <c r="EH29" s="251"/>
      <c r="EI29" s="229"/>
      <c r="EJ29" s="232"/>
      <c r="EK29" s="219"/>
      <c r="EL29" s="238" t="s">
        <v>34</v>
      </c>
      <c r="EM29" s="229"/>
      <c r="EN29" s="232" t="s">
        <v>35</v>
      </c>
      <c r="EO29" s="219"/>
      <c r="EP29" s="238" t="s">
        <v>35</v>
      </c>
      <c r="EQ29" s="235"/>
      <c r="ER29" s="235" t="s">
        <v>35</v>
      </c>
      <c r="ES29" s="229"/>
      <c r="ET29" s="232" t="s">
        <v>35</v>
      </c>
      <c r="EU29" s="219"/>
      <c r="EV29" s="238" t="s">
        <v>35</v>
      </c>
      <c r="EW29" s="235"/>
      <c r="EX29" s="235"/>
      <c r="EY29" s="229"/>
      <c r="EZ29" s="232" t="s">
        <v>35</v>
      </c>
      <c r="FA29" s="219"/>
      <c r="FB29" s="238" t="s">
        <v>35</v>
      </c>
      <c r="FC29" s="235"/>
      <c r="FD29" s="235" t="s">
        <v>35</v>
      </c>
      <c r="FE29" s="229"/>
      <c r="FF29" s="232" t="s">
        <v>35</v>
      </c>
      <c r="FG29" s="219"/>
      <c r="FH29" s="238" t="s">
        <v>35</v>
      </c>
      <c r="FI29" s="235"/>
      <c r="FJ29" s="235"/>
      <c r="FK29" s="229"/>
      <c r="FL29" s="232" t="s">
        <v>35</v>
      </c>
      <c r="FM29" s="219"/>
      <c r="FN29" s="219" t="s">
        <v>35</v>
      </c>
    </row>
    <row r="30" spans="1:170" ht="15.75" customHeight="1" x14ac:dyDescent="0.25">
      <c r="A30" s="257" t="s">
        <v>91</v>
      </c>
      <c r="B30" s="259"/>
      <c r="C30" s="261" t="s">
        <v>92</v>
      </c>
      <c r="D30" s="261"/>
      <c r="E30" s="261"/>
      <c r="F30" s="261"/>
      <c r="G30" s="227"/>
      <c r="H30" s="242" t="s">
        <v>35</v>
      </c>
      <c r="I30" s="220"/>
      <c r="J30" s="223" t="s">
        <v>35</v>
      </c>
      <c r="K30" s="226"/>
      <c r="L30" s="226" t="s">
        <v>35</v>
      </c>
      <c r="M30" s="244"/>
      <c r="N30" s="245" t="s">
        <v>35</v>
      </c>
      <c r="O30" s="220"/>
      <c r="P30" s="223" t="s">
        <v>35</v>
      </c>
      <c r="Q30" s="226"/>
      <c r="R30" s="226" t="s">
        <v>35</v>
      </c>
      <c r="S30" s="227"/>
      <c r="T30" s="242" t="s">
        <v>35</v>
      </c>
      <c r="U30" s="220"/>
      <c r="V30" s="223" t="s">
        <v>35</v>
      </c>
      <c r="W30" s="233"/>
      <c r="X30" s="246" t="s">
        <v>35</v>
      </c>
      <c r="Y30" s="227"/>
      <c r="Z30" s="230" t="s">
        <v>35</v>
      </c>
      <c r="AA30" s="220"/>
      <c r="AB30" s="223" t="s">
        <v>35</v>
      </c>
      <c r="AC30" s="233"/>
      <c r="AD30" s="239" t="s">
        <v>35</v>
      </c>
      <c r="AE30" s="227"/>
      <c r="AF30" s="242" t="s">
        <v>35</v>
      </c>
      <c r="AG30" s="220"/>
      <c r="AH30" s="243" t="s">
        <v>180</v>
      </c>
      <c r="AI30" s="226"/>
      <c r="AJ30" s="226" t="s">
        <v>35</v>
      </c>
      <c r="AK30" s="227"/>
      <c r="AL30" s="230" t="s">
        <v>35</v>
      </c>
      <c r="AM30" s="220"/>
      <c r="AN30" s="223" t="s">
        <v>35</v>
      </c>
      <c r="AO30" s="226"/>
      <c r="AP30" s="226" t="s">
        <v>35</v>
      </c>
      <c r="AQ30" s="227"/>
      <c r="AR30" s="230" t="s">
        <v>35</v>
      </c>
      <c r="AS30" s="220"/>
      <c r="AT30" s="223" t="s">
        <v>35</v>
      </c>
      <c r="AU30" s="227"/>
      <c r="AV30" s="230" t="s">
        <v>123</v>
      </c>
      <c r="AW30" s="220"/>
      <c r="AX30" s="223" t="s">
        <v>35</v>
      </c>
      <c r="AY30" s="226"/>
      <c r="AZ30" s="226" t="s">
        <v>35</v>
      </c>
      <c r="BA30" s="244"/>
      <c r="BB30" s="287" t="s">
        <v>123</v>
      </c>
      <c r="BC30" s="220"/>
      <c r="BD30" s="223" t="s">
        <v>35</v>
      </c>
      <c r="BE30" s="226"/>
      <c r="BF30" s="226" t="s">
        <v>35</v>
      </c>
      <c r="BG30" s="227"/>
      <c r="BH30" s="230" t="s">
        <v>123</v>
      </c>
      <c r="BI30" s="220"/>
      <c r="BJ30" s="223" t="s">
        <v>35</v>
      </c>
      <c r="BK30" s="233"/>
      <c r="BL30" s="233" t="s">
        <v>123</v>
      </c>
      <c r="BM30" s="227"/>
      <c r="BN30" s="230" t="s">
        <v>35</v>
      </c>
      <c r="BO30" s="220"/>
      <c r="BP30" s="223" t="s">
        <v>35</v>
      </c>
      <c r="BQ30" s="233"/>
      <c r="BR30" s="233" t="s">
        <v>123</v>
      </c>
      <c r="BS30" s="227"/>
      <c r="BT30" s="230" t="s">
        <v>123</v>
      </c>
      <c r="BU30" s="220"/>
      <c r="BV30" s="236" t="s">
        <v>123</v>
      </c>
      <c r="BW30" s="226"/>
      <c r="BX30" s="226" t="s">
        <v>35</v>
      </c>
      <c r="BY30" s="227"/>
      <c r="BZ30" s="230" t="s">
        <v>35</v>
      </c>
      <c r="CA30" s="220"/>
      <c r="CB30" s="223" t="s">
        <v>35</v>
      </c>
      <c r="CC30" s="226"/>
      <c r="CD30" s="226" t="s">
        <v>35</v>
      </c>
      <c r="CE30" s="227"/>
      <c r="CF30" s="230" t="s">
        <v>123</v>
      </c>
      <c r="CG30" s="220"/>
      <c r="CH30" s="223" t="s">
        <v>35</v>
      </c>
      <c r="CI30" s="233"/>
      <c r="CJ30" s="233" t="s">
        <v>123</v>
      </c>
      <c r="CK30" s="227"/>
      <c r="CL30" s="230" t="s">
        <v>123</v>
      </c>
      <c r="CM30" s="220"/>
      <c r="CN30" s="236" t="s">
        <v>123</v>
      </c>
      <c r="CO30" s="233"/>
      <c r="CP30" s="233" t="s">
        <v>123</v>
      </c>
      <c r="CQ30" s="227"/>
      <c r="CR30" s="230" t="s">
        <v>123</v>
      </c>
      <c r="CS30" s="220"/>
      <c r="CT30" s="236" t="s">
        <v>123</v>
      </c>
      <c r="CU30" s="233"/>
      <c r="CV30" s="233" t="s">
        <v>123</v>
      </c>
      <c r="CW30" s="227"/>
      <c r="CX30" s="230" t="s">
        <v>35</v>
      </c>
      <c r="CY30" s="220"/>
      <c r="CZ30" s="236" t="s">
        <v>123</v>
      </c>
      <c r="DA30" s="227"/>
      <c r="DB30" s="230" t="s">
        <v>35</v>
      </c>
      <c r="DC30" s="220"/>
      <c r="DD30" s="236" t="s">
        <v>35</v>
      </c>
      <c r="DE30" s="233"/>
      <c r="DF30" s="233" t="s">
        <v>35</v>
      </c>
      <c r="DG30" s="227"/>
      <c r="DH30" s="230" t="s">
        <v>35</v>
      </c>
      <c r="DI30" s="220"/>
      <c r="DJ30" s="236" t="s">
        <v>34</v>
      </c>
      <c r="DK30" s="233"/>
      <c r="DL30" s="233" t="s">
        <v>34</v>
      </c>
      <c r="DM30" s="227"/>
      <c r="DN30" s="230" t="s">
        <v>35</v>
      </c>
      <c r="DO30" s="220"/>
      <c r="DP30" s="236" t="s">
        <v>35</v>
      </c>
      <c r="DQ30" s="233"/>
      <c r="DR30" s="233" t="s">
        <v>35</v>
      </c>
      <c r="DS30" s="220"/>
      <c r="DT30" s="236" t="s">
        <v>123</v>
      </c>
      <c r="DU30" s="233"/>
      <c r="DV30" s="233" t="s">
        <v>123</v>
      </c>
      <c r="DW30" s="227"/>
      <c r="DX30" s="230" t="s">
        <v>34</v>
      </c>
      <c r="DY30" s="220"/>
      <c r="DZ30" s="236" t="s">
        <v>123</v>
      </c>
      <c r="EA30" s="233"/>
      <c r="EB30" s="233" t="s">
        <v>35</v>
      </c>
      <c r="EC30" s="227"/>
      <c r="ED30" s="230" t="s">
        <v>34</v>
      </c>
      <c r="EE30" s="220"/>
      <c r="EF30" s="236" t="s">
        <v>34</v>
      </c>
      <c r="EG30" s="233"/>
      <c r="EH30" s="249" t="s">
        <v>35</v>
      </c>
      <c r="EI30" s="227"/>
      <c r="EJ30" s="230" t="s">
        <v>123</v>
      </c>
      <c r="EK30" s="220"/>
      <c r="EL30" s="236" t="s">
        <v>35</v>
      </c>
      <c r="EM30" s="227"/>
      <c r="EN30" s="230" t="s">
        <v>34</v>
      </c>
      <c r="EO30" s="220"/>
      <c r="EP30" s="236" t="s">
        <v>35</v>
      </c>
      <c r="EQ30" s="233"/>
      <c r="ER30" s="233" t="s">
        <v>35</v>
      </c>
      <c r="ES30" s="227"/>
      <c r="ET30" s="230" t="s">
        <v>35</v>
      </c>
      <c r="EU30" s="220"/>
      <c r="EV30" s="236" t="s">
        <v>34</v>
      </c>
      <c r="EW30" s="233"/>
      <c r="EX30" s="233" t="s">
        <v>123</v>
      </c>
      <c r="EY30" s="227"/>
      <c r="EZ30" s="230" t="s">
        <v>35</v>
      </c>
      <c r="FA30" s="220"/>
      <c r="FB30" s="236" t="s">
        <v>34</v>
      </c>
      <c r="FC30" s="233"/>
      <c r="FD30" s="233" t="s">
        <v>34</v>
      </c>
      <c r="FE30" s="227"/>
      <c r="FF30" s="230" t="s">
        <v>34</v>
      </c>
      <c r="FG30" s="220"/>
      <c r="FH30" s="236" t="s">
        <v>34</v>
      </c>
      <c r="FI30" s="233"/>
      <c r="FJ30" s="233" t="s">
        <v>123</v>
      </c>
      <c r="FK30" s="227"/>
      <c r="FL30" s="230" t="s">
        <v>35</v>
      </c>
      <c r="FM30" s="220"/>
      <c r="FN30" s="220" t="s">
        <v>35</v>
      </c>
    </row>
    <row r="31" spans="1:170" ht="15.75" customHeight="1" x14ac:dyDescent="0.25">
      <c r="A31" s="258"/>
      <c r="B31" s="260"/>
      <c r="C31" s="260"/>
      <c r="D31" s="260"/>
      <c r="E31" s="260"/>
      <c r="F31" s="260"/>
      <c r="G31" s="228"/>
      <c r="H31" s="231" t="s">
        <v>35</v>
      </c>
      <c r="I31" s="218"/>
      <c r="J31" s="224"/>
      <c r="K31" s="226"/>
      <c r="L31" s="226"/>
      <c r="M31" s="228"/>
      <c r="N31" s="231"/>
      <c r="O31" s="218"/>
      <c r="P31" s="224"/>
      <c r="Q31" s="226"/>
      <c r="R31" s="226"/>
      <c r="S31" s="228"/>
      <c r="T31" s="231" t="s">
        <v>35</v>
      </c>
      <c r="U31" s="218"/>
      <c r="V31" s="224"/>
      <c r="W31" s="234"/>
      <c r="X31" s="234"/>
      <c r="Y31" s="228"/>
      <c r="Z31" s="231" t="s">
        <v>35</v>
      </c>
      <c r="AA31" s="218"/>
      <c r="AB31" s="224"/>
      <c r="AC31" s="234"/>
      <c r="AD31" s="240"/>
      <c r="AE31" s="228"/>
      <c r="AF31" s="231" t="s">
        <v>35</v>
      </c>
      <c r="AG31" s="218"/>
      <c r="AH31" s="237" t="s">
        <v>35</v>
      </c>
      <c r="AI31" s="226"/>
      <c r="AJ31" s="226"/>
      <c r="AK31" s="228"/>
      <c r="AL31" s="231" t="s">
        <v>35</v>
      </c>
      <c r="AM31" s="218"/>
      <c r="AN31" s="224"/>
      <c r="AO31" s="226"/>
      <c r="AP31" s="226"/>
      <c r="AQ31" s="228"/>
      <c r="AR31" s="231" t="s">
        <v>35</v>
      </c>
      <c r="AS31" s="218"/>
      <c r="AT31" s="224"/>
      <c r="AU31" s="228"/>
      <c r="AV31" s="231" t="s">
        <v>35</v>
      </c>
      <c r="AW31" s="218"/>
      <c r="AX31" s="224"/>
      <c r="AY31" s="226"/>
      <c r="AZ31" s="226"/>
      <c r="BA31" s="228"/>
      <c r="BB31" s="231"/>
      <c r="BC31" s="218"/>
      <c r="BD31" s="224"/>
      <c r="BE31" s="226"/>
      <c r="BF31" s="226"/>
      <c r="BG31" s="228"/>
      <c r="BH31" s="231" t="s">
        <v>35</v>
      </c>
      <c r="BI31" s="218"/>
      <c r="BJ31" s="224"/>
      <c r="BK31" s="234"/>
      <c r="BL31" s="234"/>
      <c r="BM31" s="228"/>
      <c r="BN31" s="231" t="s">
        <v>35</v>
      </c>
      <c r="BO31" s="218"/>
      <c r="BP31" s="224"/>
      <c r="BQ31" s="234"/>
      <c r="BR31" s="234"/>
      <c r="BS31" s="228"/>
      <c r="BT31" s="231" t="s">
        <v>35</v>
      </c>
      <c r="BU31" s="218"/>
      <c r="BV31" s="237" t="s">
        <v>35</v>
      </c>
      <c r="BW31" s="226"/>
      <c r="BX31" s="226"/>
      <c r="BY31" s="228"/>
      <c r="BZ31" s="231" t="s">
        <v>35</v>
      </c>
      <c r="CA31" s="218"/>
      <c r="CB31" s="224"/>
      <c r="CC31" s="226"/>
      <c r="CD31" s="226"/>
      <c r="CE31" s="228"/>
      <c r="CF31" s="231" t="s">
        <v>35</v>
      </c>
      <c r="CG31" s="218"/>
      <c r="CH31" s="224"/>
      <c r="CI31" s="234"/>
      <c r="CJ31" s="234"/>
      <c r="CK31" s="228"/>
      <c r="CL31" s="231" t="s">
        <v>35</v>
      </c>
      <c r="CM31" s="218"/>
      <c r="CN31" s="237" t="s">
        <v>35</v>
      </c>
      <c r="CO31" s="234"/>
      <c r="CP31" s="234"/>
      <c r="CQ31" s="228"/>
      <c r="CR31" s="231" t="s">
        <v>35</v>
      </c>
      <c r="CS31" s="218"/>
      <c r="CT31" s="237" t="s">
        <v>35</v>
      </c>
      <c r="CU31" s="234"/>
      <c r="CV31" s="234"/>
      <c r="CW31" s="228"/>
      <c r="CX31" s="231" t="s">
        <v>35</v>
      </c>
      <c r="CY31" s="218"/>
      <c r="CZ31" s="237" t="s">
        <v>35</v>
      </c>
      <c r="DA31" s="228"/>
      <c r="DB31" s="231" t="s">
        <v>35</v>
      </c>
      <c r="DC31" s="218"/>
      <c r="DD31" s="237" t="s">
        <v>35</v>
      </c>
      <c r="DE31" s="234"/>
      <c r="DF31" s="234" t="s">
        <v>35</v>
      </c>
      <c r="DG31" s="228"/>
      <c r="DH31" s="231" t="s">
        <v>35</v>
      </c>
      <c r="DI31" s="218"/>
      <c r="DJ31" s="237" t="s">
        <v>34</v>
      </c>
      <c r="DK31" s="234"/>
      <c r="DL31" s="234" t="s">
        <v>34</v>
      </c>
      <c r="DM31" s="228"/>
      <c r="DN31" s="231" t="s">
        <v>35</v>
      </c>
      <c r="DO31" s="218"/>
      <c r="DP31" s="237" t="s">
        <v>35</v>
      </c>
      <c r="DQ31" s="234"/>
      <c r="DR31" s="234" t="s">
        <v>35</v>
      </c>
      <c r="DS31" s="218"/>
      <c r="DT31" s="237" t="s">
        <v>35</v>
      </c>
      <c r="DU31" s="234"/>
      <c r="DV31" s="234" t="s">
        <v>35</v>
      </c>
      <c r="DW31" s="228"/>
      <c r="DX31" s="231" t="s">
        <v>34</v>
      </c>
      <c r="DY31" s="218"/>
      <c r="DZ31" s="237" t="s">
        <v>35</v>
      </c>
      <c r="EA31" s="234"/>
      <c r="EB31" s="234" t="s">
        <v>35</v>
      </c>
      <c r="EC31" s="228"/>
      <c r="ED31" s="231" t="s">
        <v>34</v>
      </c>
      <c r="EE31" s="218"/>
      <c r="EF31" s="237" t="s">
        <v>34</v>
      </c>
      <c r="EG31" s="234"/>
      <c r="EH31" s="250"/>
      <c r="EI31" s="228"/>
      <c r="EJ31" s="231" t="s">
        <v>35</v>
      </c>
      <c r="EK31" s="218"/>
      <c r="EL31" s="237" t="s">
        <v>35</v>
      </c>
      <c r="EM31" s="228"/>
      <c r="EN31" s="231" t="s">
        <v>34</v>
      </c>
      <c r="EO31" s="218"/>
      <c r="EP31" s="237" t="s">
        <v>35</v>
      </c>
      <c r="EQ31" s="234"/>
      <c r="ER31" s="234" t="s">
        <v>35</v>
      </c>
      <c r="ES31" s="228"/>
      <c r="ET31" s="231" t="s">
        <v>35</v>
      </c>
      <c r="EU31" s="218"/>
      <c r="EV31" s="237" t="s">
        <v>34</v>
      </c>
      <c r="EW31" s="234"/>
      <c r="EX31" s="234" t="s">
        <v>35</v>
      </c>
      <c r="EY31" s="228"/>
      <c r="EZ31" s="231" t="s">
        <v>35</v>
      </c>
      <c r="FA31" s="218"/>
      <c r="FB31" s="237" t="s">
        <v>34</v>
      </c>
      <c r="FC31" s="234"/>
      <c r="FD31" s="234" t="s">
        <v>34</v>
      </c>
      <c r="FE31" s="228"/>
      <c r="FF31" s="231" t="s">
        <v>34</v>
      </c>
      <c r="FG31" s="218"/>
      <c r="FH31" s="237" t="s">
        <v>34</v>
      </c>
      <c r="FI31" s="234"/>
      <c r="FJ31" s="234" t="s">
        <v>35</v>
      </c>
      <c r="FK31" s="228"/>
      <c r="FL31" s="231" t="s">
        <v>35</v>
      </c>
      <c r="FM31" s="218"/>
      <c r="FN31" s="218" t="s">
        <v>35</v>
      </c>
    </row>
    <row r="32" spans="1:170" ht="15.75" customHeight="1" x14ac:dyDescent="0.25">
      <c r="A32" s="258"/>
      <c r="B32" s="260"/>
      <c r="C32" s="260"/>
      <c r="D32" s="260"/>
      <c r="E32" s="260"/>
      <c r="F32" s="260"/>
      <c r="G32" s="228"/>
      <c r="H32" s="231" t="s">
        <v>35</v>
      </c>
      <c r="I32" s="218"/>
      <c r="J32" s="224"/>
      <c r="K32" s="226"/>
      <c r="L32" s="226"/>
      <c r="M32" s="228"/>
      <c r="N32" s="231"/>
      <c r="O32" s="218"/>
      <c r="P32" s="224"/>
      <c r="Q32" s="226"/>
      <c r="R32" s="226"/>
      <c r="S32" s="228"/>
      <c r="T32" s="231" t="s">
        <v>35</v>
      </c>
      <c r="U32" s="218"/>
      <c r="V32" s="224"/>
      <c r="W32" s="234"/>
      <c r="X32" s="234"/>
      <c r="Y32" s="228"/>
      <c r="Z32" s="231" t="s">
        <v>35</v>
      </c>
      <c r="AA32" s="218"/>
      <c r="AB32" s="224"/>
      <c r="AC32" s="234"/>
      <c r="AD32" s="240"/>
      <c r="AE32" s="228"/>
      <c r="AF32" s="231" t="s">
        <v>35</v>
      </c>
      <c r="AG32" s="218"/>
      <c r="AH32" s="237" t="s">
        <v>35</v>
      </c>
      <c r="AI32" s="226"/>
      <c r="AJ32" s="226"/>
      <c r="AK32" s="228"/>
      <c r="AL32" s="231" t="s">
        <v>35</v>
      </c>
      <c r="AM32" s="218"/>
      <c r="AN32" s="224"/>
      <c r="AO32" s="226"/>
      <c r="AP32" s="226"/>
      <c r="AQ32" s="228"/>
      <c r="AR32" s="231" t="s">
        <v>35</v>
      </c>
      <c r="AS32" s="218"/>
      <c r="AT32" s="224"/>
      <c r="AU32" s="228"/>
      <c r="AV32" s="231" t="s">
        <v>35</v>
      </c>
      <c r="AW32" s="218"/>
      <c r="AX32" s="224"/>
      <c r="AY32" s="226"/>
      <c r="AZ32" s="226"/>
      <c r="BA32" s="228"/>
      <c r="BB32" s="231"/>
      <c r="BC32" s="218"/>
      <c r="BD32" s="224"/>
      <c r="BE32" s="226"/>
      <c r="BF32" s="226"/>
      <c r="BG32" s="228"/>
      <c r="BH32" s="231" t="s">
        <v>35</v>
      </c>
      <c r="BI32" s="218"/>
      <c r="BJ32" s="224"/>
      <c r="BK32" s="234"/>
      <c r="BL32" s="234"/>
      <c r="BM32" s="228"/>
      <c r="BN32" s="231" t="s">
        <v>35</v>
      </c>
      <c r="BO32" s="218"/>
      <c r="BP32" s="224"/>
      <c r="BQ32" s="234"/>
      <c r="BR32" s="234"/>
      <c r="BS32" s="228"/>
      <c r="BT32" s="231" t="s">
        <v>35</v>
      </c>
      <c r="BU32" s="218"/>
      <c r="BV32" s="237" t="s">
        <v>35</v>
      </c>
      <c r="BW32" s="226"/>
      <c r="BX32" s="226"/>
      <c r="BY32" s="228"/>
      <c r="BZ32" s="231" t="s">
        <v>35</v>
      </c>
      <c r="CA32" s="218"/>
      <c r="CB32" s="224"/>
      <c r="CC32" s="226"/>
      <c r="CD32" s="226"/>
      <c r="CE32" s="228"/>
      <c r="CF32" s="231" t="s">
        <v>35</v>
      </c>
      <c r="CG32" s="218"/>
      <c r="CH32" s="224"/>
      <c r="CI32" s="234"/>
      <c r="CJ32" s="234"/>
      <c r="CK32" s="228"/>
      <c r="CL32" s="231" t="s">
        <v>35</v>
      </c>
      <c r="CM32" s="218"/>
      <c r="CN32" s="237" t="s">
        <v>35</v>
      </c>
      <c r="CO32" s="234"/>
      <c r="CP32" s="234"/>
      <c r="CQ32" s="228"/>
      <c r="CR32" s="231" t="s">
        <v>35</v>
      </c>
      <c r="CS32" s="218"/>
      <c r="CT32" s="237" t="s">
        <v>35</v>
      </c>
      <c r="CU32" s="234"/>
      <c r="CV32" s="234"/>
      <c r="CW32" s="228"/>
      <c r="CX32" s="231" t="s">
        <v>35</v>
      </c>
      <c r="CY32" s="218"/>
      <c r="CZ32" s="237" t="s">
        <v>35</v>
      </c>
      <c r="DA32" s="228"/>
      <c r="DB32" s="231" t="s">
        <v>35</v>
      </c>
      <c r="DC32" s="218"/>
      <c r="DD32" s="237" t="s">
        <v>35</v>
      </c>
      <c r="DE32" s="234"/>
      <c r="DF32" s="234" t="s">
        <v>35</v>
      </c>
      <c r="DG32" s="228"/>
      <c r="DH32" s="231" t="s">
        <v>35</v>
      </c>
      <c r="DI32" s="218"/>
      <c r="DJ32" s="237" t="s">
        <v>34</v>
      </c>
      <c r="DK32" s="234"/>
      <c r="DL32" s="234" t="s">
        <v>34</v>
      </c>
      <c r="DM32" s="228"/>
      <c r="DN32" s="231" t="s">
        <v>35</v>
      </c>
      <c r="DO32" s="218"/>
      <c r="DP32" s="237" t="s">
        <v>35</v>
      </c>
      <c r="DQ32" s="234"/>
      <c r="DR32" s="234" t="s">
        <v>35</v>
      </c>
      <c r="DS32" s="218"/>
      <c r="DT32" s="237" t="s">
        <v>35</v>
      </c>
      <c r="DU32" s="234"/>
      <c r="DV32" s="234" t="s">
        <v>35</v>
      </c>
      <c r="DW32" s="228"/>
      <c r="DX32" s="231" t="s">
        <v>34</v>
      </c>
      <c r="DY32" s="218"/>
      <c r="DZ32" s="237" t="s">
        <v>35</v>
      </c>
      <c r="EA32" s="234"/>
      <c r="EB32" s="234" t="s">
        <v>35</v>
      </c>
      <c r="EC32" s="228"/>
      <c r="ED32" s="231" t="s">
        <v>34</v>
      </c>
      <c r="EE32" s="218"/>
      <c r="EF32" s="237" t="s">
        <v>34</v>
      </c>
      <c r="EG32" s="234"/>
      <c r="EH32" s="250"/>
      <c r="EI32" s="228"/>
      <c r="EJ32" s="231" t="s">
        <v>35</v>
      </c>
      <c r="EK32" s="218"/>
      <c r="EL32" s="237" t="s">
        <v>35</v>
      </c>
      <c r="EM32" s="228"/>
      <c r="EN32" s="231" t="s">
        <v>34</v>
      </c>
      <c r="EO32" s="218"/>
      <c r="EP32" s="237" t="s">
        <v>35</v>
      </c>
      <c r="EQ32" s="234"/>
      <c r="ER32" s="234" t="s">
        <v>35</v>
      </c>
      <c r="ES32" s="228"/>
      <c r="ET32" s="231" t="s">
        <v>35</v>
      </c>
      <c r="EU32" s="218"/>
      <c r="EV32" s="237" t="s">
        <v>34</v>
      </c>
      <c r="EW32" s="234"/>
      <c r="EX32" s="234" t="s">
        <v>35</v>
      </c>
      <c r="EY32" s="228"/>
      <c r="EZ32" s="231" t="s">
        <v>35</v>
      </c>
      <c r="FA32" s="218"/>
      <c r="FB32" s="237" t="s">
        <v>34</v>
      </c>
      <c r="FC32" s="234"/>
      <c r="FD32" s="234" t="s">
        <v>34</v>
      </c>
      <c r="FE32" s="228"/>
      <c r="FF32" s="231" t="s">
        <v>34</v>
      </c>
      <c r="FG32" s="218"/>
      <c r="FH32" s="237" t="s">
        <v>34</v>
      </c>
      <c r="FI32" s="234"/>
      <c r="FJ32" s="234" t="s">
        <v>35</v>
      </c>
      <c r="FK32" s="228"/>
      <c r="FL32" s="231" t="s">
        <v>35</v>
      </c>
      <c r="FM32" s="218"/>
      <c r="FN32" s="218" t="s">
        <v>35</v>
      </c>
    </row>
    <row r="33" spans="1:170" ht="15.75" customHeight="1" x14ac:dyDescent="0.25">
      <c r="A33" s="258"/>
      <c r="B33" s="260"/>
      <c r="C33" s="260"/>
      <c r="D33" s="260"/>
      <c r="E33" s="260"/>
      <c r="F33" s="260"/>
      <c r="G33" s="228"/>
      <c r="H33" s="231" t="s">
        <v>35</v>
      </c>
      <c r="I33" s="218"/>
      <c r="J33" s="224"/>
      <c r="K33" s="226"/>
      <c r="L33" s="226"/>
      <c r="M33" s="228"/>
      <c r="N33" s="231"/>
      <c r="O33" s="218"/>
      <c r="P33" s="224"/>
      <c r="Q33" s="226"/>
      <c r="R33" s="226"/>
      <c r="S33" s="228"/>
      <c r="T33" s="231" t="s">
        <v>35</v>
      </c>
      <c r="U33" s="218"/>
      <c r="V33" s="224"/>
      <c r="W33" s="234"/>
      <c r="X33" s="234"/>
      <c r="Y33" s="228"/>
      <c r="Z33" s="231" t="s">
        <v>35</v>
      </c>
      <c r="AA33" s="218"/>
      <c r="AB33" s="224"/>
      <c r="AC33" s="234"/>
      <c r="AD33" s="240"/>
      <c r="AE33" s="228"/>
      <c r="AF33" s="231" t="s">
        <v>35</v>
      </c>
      <c r="AG33" s="218"/>
      <c r="AH33" s="237" t="s">
        <v>35</v>
      </c>
      <c r="AI33" s="226"/>
      <c r="AJ33" s="226"/>
      <c r="AK33" s="228"/>
      <c r="AL33" s="231" t="s">
        <v>35</v>
      </c>
      <c r="AM33" s="218"/>
      <c r="AN33" s="224"/>
      <c r="AO33" s="226"/>
      <c r="AP33" s="226"/>
      <c r="AQ33" s="228"/>
      <c r="AR33" s="231" t="s">
        <v>35</v>
      </c>
      <c r="AS33" s="218"/>
      <c r="AT33" s="224"/>
      <c r="AU33" s="228"/>
      <c r="AV33" s="231" t="s">
        <v>35</v>
      </c>
      <c r="AW33" s="218"/>
      <c r="AX33" s="224"/>
      <c r="AY33" s="226"/>
      <c r="AZ33" s="226"/>
      <c r="BA33" s="228"/>
      <c r="BB33" s="231"/>
      <c r="BC33" s="218"/>
      <c r="BD33" s="224"/>
      <c r="BE33" s="226"/>
      <c r="BF33" s="226"/>
      <c r="BG33" s="228"/>
      <c r="BH33" s="231" t="s">
        <v>35</v>
      </c>
      <c r="BI33" s="218"/>
      <c r="BJ33" s="224"/>
      <c r="BK33" s="234"/>
      <c r="BL33" s="234"/>
      <c r="BM33" s="228"/>
      <c r="BN33" s="231" t="s">
        <v>35</v>
      </c>
      <c r="BO33" s="218"/>
      <c r="BP33" s="224"/>
      <c r="BQ33" s="234"/>
      <c r="BR33" s="234"/>
      <c r="BS33" s="228"/>
      <c r="BT33" s="231" t="s">
        <v>35</v>
      </c>
      <c r="BU33" s="218"/>
      <c r="BV33" s="237" t="s">
        <v>35</v>
      </c>
      <c r="BW33" s="226"/>
      <c r="BX33" s="226"/>
      <c r="BY33" s="228"/>
      <c r="BZ33" s="231" t="s">
        <v>35</v>
      </c>
      <c r="CA33" s="218"/>
      <c r="CB33" s="224"/>
      <c r="CC33" s="226"/>
      <c r="CD33" s="226"/>
      <c r="CE33" s="228"/>
      <c r="CF33" s="231" t="s">
        <v>35</v>
      </c>
      <c r="CG33" s="218"/>
      <c r="CH33" s="224"/>
      <c r="CI33" s="234"/>
      <c r="CJ33" s="234"/>
      <c r="CK33" s="228"/>
      <c r="CL33" s="231" t="s">
        <v>35</v>
      </c>
      <c r="CM33" s="218"/>
      <c r="CN33" s="237" t="s">
        <v>35</v>
      </c>
      <c r="CO33" s="234"/>
      <c r="CP33" s="234"/>
      <c r="CQ33" s="228"/>
      <c r="CR33" s="231" t="s">
        <v>35</v>
      </c>
      <c r="CS33" s="218"/>
      <c r="CT33" s="237" t="s">
        <v>35</v>
      </c>
      <c r="CU33" s="234"/>
      <c r="CV33" s="234"/>
      <c r="CW33" s="228"/>
      <c r="CX33" s="231" t="s">
        <v>35</v>
      </c>
      <c r="CY33" s="218"/>
      <c r="CZ33" s="237" t="s">
        <v>35</v>
      </c>
      <c r="DA33" s="228"/>
      <c r="DB33" s="231" t="s">
        <v>35</v>
      </c>
      <c r="DC33" s="218"/>
      <c r="DD33" s="237" t="s">
        <v>35</v>
      </c>
      <c r="DE33" s="234"/>
      <c r="DF33" s="234" t="s">
        <v>35</v>
      </c>
      <c r="DG33" s="228"/>
      <c r="DH33" s="231" t="s">
        <v>35</v>
      </c>
      <c r="DI33" s="218"/>
      <c r="DJ33" s="237" t="s">
        <v>34</v>
      </c>
      <c r="DK33" s="234"/>
      <c r="DL33" s="234" t="s">
        <v>34</v>
      </c>
      <c r="DM33" s="228"/>
      <c r="DN33" s="231" t="s">
        <v>35</v>
      </c>
      <c r="DO33" s="218"/>
      <c r="DP33" s="237" t="s">
        <v>35</v>
      </c>
      <c r="DQ33" s="234"/>
      <c r="DR33" s="234" t="s">
        <v>35</v>
      </c>
      <c r="DS33" s="218"/>
      <c r="DT33" s="237" t="s">
        <v>35</v>
      </c>
      <c r="DU33" s="234"/>
      <c r="DV33" s="234" t="s">
        <v>35</v>
      </c>
      <c r="DW33" s="228"/>
      <c r="DX33" s="231" t="s">
        <v>34</v>
      </c>
      <c r="DY33" s="218"/>
      <c r="DZ33" s="237" t="s">
        <v>35</v>
      </c>
      <c r="EA33" s="234"/>
      <c r="EB33" s="234" t="s">
        <v>35</v>
      </c>
      <c r="EC33" s="228"/>
      <c r="ED33" s="231" t="s">
        <v>34</v>
      </c>
      <c r="EE33" s="218"/>
      <c r="EF33" s="237" t="s">
        <v>34</v>
      </c>
      <c r="EG33" s="234"/>
      <c r="EH33" s="250"/>
      <c r="EI33" s="228"/>
      <c r="EJ33" s="231" t="s">
        <v>35</v>
      </c>
      <c r="EK33" s="218"/>
      <c r="EL33" s="237" t="s">
        <v>35</v>
      </c>
      <c r="EM33" s="228"/>
      <c r="EN33" s="231" t="s">
        <v>34</v>
      </c>
      <c r="EO33" s="218"/>
      <c r="EP33" s="237" t="s">
        <v>35</v>
      </c>
      <c r="EQ33" s="234"/>
      <c r="ER33" s="234" t="s">
        <v>35</v>
      </c>
      <c r="ES33" s="228"/>
      <c r="ET33" s="231" t="s">
        <v>35</v>
      </c>
      <c r="EU33" s="218"/>
      <c r="EV33" s="237" t="s">
        <v>34</v>
      </c>
      <c r="EW33" s="234"/>
      <c r="EX33" s="234" t="s">
        <v>35</v>
      </c>
      <c r="EY33" s="228"/>
      <c r="EZ33" s="231" t="s">
        <v>35</v>
      </c>
      <c r="FA33" s="218"/>
      <c r="FB33" s="237" t="s">
        <v>34</v>
      </c>
      <c r="FC33" s="234"/>
      <c r="FD33" s="234" t="s">
        <v>34</v>
      </c>
      <c r="FE33" s="228"/>
      <c r="FF33" s="231" t="s">
        <v>34</v>
      </c>
      <c r="FG33" s="218"/>
      <c r="FH33" s="237" t="s">
        <v>34</v>
      </c>
      <c r="FI33" s="234"/>
      <c r="FJ33" s="234" t="s">
        <v>35</v>
      </c>
      <c r="FK33" s="228"/>
      <c r="FL33" s="231" t="s">
        <v>35</v>
      </c>
      <c r="FM33" s="218"/>
      <c r="FN33" s="218" t="s">
        <v>35</v>
      </c>
    </row>
    <row r="34" spans="1:170" ht="15.75" customHeight="1" thickBot="1" x14ac:dyDescent="0.3">
      <c r="A34" s="258"/>
      <c r="B34" s="260"/>
      <c r="C34" s="260"/>
      <c r="D34" s="260"/>
      <c r="E34" s="260"/>
      <c r="F34" s="260"/>
      <c r="G34" s="229"/>
      <c r="H34" s="232" t="s">
        <v>35</v>
      </c>
      <c r="I34" s="219"/>
      <c r="J34" s="225"/>
      <c r="K34" s="226"/>
      <c r="L34" s="226"/>
      <c r="M34" s="229"/>
      <c r="N34" s="232"/>
      <c r="O34" s="219"/>
      <c r="P34" s="225"/>
      <c r="Q34" s="226"/>
      <c r="R34" s="226"/>
      <c r="S34" s="229"/>
      <c r="T34" s="232" t="s">
        <v>35</v>
      </c>
      <c r="U34" s="219"/>
      <c r="V34" s="225"/>
      <c r="W34" s="235"/>
      <c r="X34" s="235"/>
      <c r="Y34" s="229"/>
      <c r="Z34" s="232" t="s">
        <v>35</v>
      </c>
      <c r="AA34" s="219"/>
      <c r="AB34" s="225"/>
      <c r="AC34" s="235"/>
      <c r="AD34" s="241"/>
      <c r="AE34" s="229"/>
      <c r="AF34" s="232" t="s">
        <v>35</v>
      </c>
      <c r="AG34" s="219"/>
      <c r="AH34" s="238" t="s">
        <v>35</v>
      </c>
      <c r="AI34" s="226"/>
      <c r="AJ34" s="226"/>
      <c r="AK34" s="229"/>
      <c r="AL34" s="232" t="s">
        <v>35</v>
      </c>
      <c r="AM34" s="219"/>
      <c r="AN34" s="225"/>
      <c r="AO34" s="226"/>
      <c r="AP34" s="226"/>
      <c r="AQ34" s="229"/>
      <c r="AR34" s="232" t="s">
        <v>35</v>
      </c>
      <c r="AS34" s="219"/>
      <c r="AT34" s="225"/>
      <c r="AU34" s="229"/>
      <c r="AV34" s="232" t="s">
        <v>35</v>
      </c>
      <c r="AW34" s="219"/>
      <c r="AX34" s="225"/>
      <c r="AY34" s="226"/>
      <c r="AZ34" s="226"/>
      <c r="BA34" s="229"/>
      <c r="BB34" s="232"/>
      <c r="BC34" s="219"/>
      <c r="BD34" s="225"/>
      <c r="BE34" s="226"/>
      <c r="BF34" s="226"/>
      <c r="BG34" s="229"/>
      <c r="BH34" s="232" t="s">
        <v>35</v>
      </c>
      <c r="BI34" s="219"/>
      <c r="BJ34" s="225"/>
      <c r="BK34" s="235"/>
      <c r="BL34" s="235"/>
      <c r="BM34" s="229"/>
      <c r="BN34" s="232" t="s">
        <v>35</v>
      </c>
      <c r="BO34" s="219"/>
      <c r="BP34" s="225"/>
      <c r="BQ34" s="235"/>
      <c r="BR34" s="235"/>
      <c r="BS34" s="229"/>
      <c r="BT34" s="232" t="s">
        <v>35</v>
      </c>
      <c r="BU34" s="219"/>
      <c r="BV34" s="238" t="s">
        <v>35</v>
      </c>
      <c r="BW34" s="226"/>
      <c r="BX34" s="226"/>
      <c r="BY34" s="229"/>
      <c r="BZ34" s="232" t="s">
        <v>35</v>
      </c>
      <c r="CA34" s="219"/>
      <c r="CB34" s="225"/>
      <c r="CC34" s="226"/>
      <c r="CD34" s="226"/>
      <c r="CE34" s="229"/>
      <c r="CF34" s="232" t="s">
        <v>35</v>
      </c>
      <c r="CG34" s="219"/>
      <c r="CH34" s="225"/>
      <c r="CI34" s="235"/>
      <c r="CJ34" s="235"/>
      <c r="CK34" s="229"/>
      <c r="CL34" s="232" t="s">
        <v>35</v>
      </c>
      <c r="CM34" s="219"/>
      <c r="CN34" s="238" t="s">
        <v>35</v>
      </c>
      <c r="CO34" s="235"/>
      <c r="CP34" s="235"/>
      <c r="CQ34" s="229"/>
      <c r="CR34" s="232" t="s">
        <v>35</v>
      </c>
      <c r="CS34" s="219"/>
      <c r="CT34" s="238" t="s">
        <v>35</v>
      </c>
      <c r="CU34" s="235"/>
      <c r="CV34" s="235"/>
      <c r="CW34" s="229"/>
      <c r="CX34" s="232" t="s">
        <v>35</v>
      </c>
      <c r="CY34" s="219"/>
      <c r="CZ34" s="238" t="s">
        <v>35</v>
      </c>
      <c r="DA34" s="229"/>
      <c r="DB34" s="232" t="s">
        <v>35</v>
      </c>
      <c r="DC34" s="219"/>
      <c r="DD34" s="238" t="s">
        <v>35</v>
      </c>
      <c r="DE34" s="235"/>
      <c r="DF34" s="235" t="s">
        <v>35</v>
      </c>
      <c r="DG34" s="229"/>
      <c r="DH34" s="232" t="s">
        <v>35</v>
      </c>
      <c r="DI34" s="219"/>
      <c r="DJ34" s="238" t="s">
        <v>34</v>
      </c>
      <c r="DK34" s="235"/>
      <c r="DL34" s="235" t="s">
        <v>34</v>
      </c>
      <c r="DM34" s="229"/>
      <c r="DN34" s="232" t="s">
        <v>35</v>
      </c>
      <c r="DO34" s="219"/>
      <c r="DP34" s="238" t="s">
        <v>35</v>
      </c>
      <c r="DQ34" s="235"/>
      <c r="DR34" s="235" t="s">
        <v>35</v>
      </c>
      <c r="DS34" s="219"/>
      <c r="DT34" s="238" t="s">
        <v>35</v>
      </c>
      <c r="DU34" s="235"/>
      <c r="DV34" s="235" t="s">
        <v>35</v>
      </c>
      <c r="DW34" s="229"/>
      <c r="DX34" s="232" t="s">
        <v>34</v>
      </c>
      <c r="DY34" s="219"/>
      <c r="DZ34" s="238" t="s">
        <v>35</v>
      </c>
      <c r="EA34" s="235"/>
      <c r="EB34" s="235" t="s">
        <v>35</v>
      </c>
      <c r="EC34" s="229"/>
      <c r="ED34" s="232" t="s">
        <v>34</v>
      </c>
      <c r="EE34" s="219"/>
      <c r="EF34" s="238" t="s">
        <v>34</v>
      </c>
      <c r="EG34" s="235"/>
      <c r="EH34" s="251"/>
      <c r="EI34" s="229"/>
      <c r="EJ34" s="232" t="s">
        <v>35</v>
      </c>
      <c r="EK34" s="219"/>
      <c r="EL34" s="238" t="s">
        <v>35</v>
      </c>
      <c r="EM34" s="229"/>
      <c r="EN34" s="232" t="s">
        <v>34</v>
      </c>
      <c r="EO34" s="219"/>
      <c r="EP34" s="238" t="s">
        <v>35</v>
      </c>
      <c r="EQ34" s="235"/>
      <c r="ER34" s="235" t="s">
        <v>35</v>
      </c>
      <c r="ES34" s="229"/>
      <c r="ET34" s="232" t="s">
        <v>35</v>
      </c>
      <c r="EU34" s="219"/>
      <c r="EV34" s="238" t="s">
        <v>34</v>
      </c>
      <c r="EW34" s="235"/>
      <c r="EX34" s="235" t="s">
        <v>35</v>
      </c>
      <c r="EY34" s="229"/>
      <c r="EZ34" s="232" t="s">
        <v>35</v>
      </c>
      <c r="FA34" s="219"/>
      <c r="FB34" s="238" t="s">
        <v>34</v>
      </c>
      <c r="FC34" s="235"/>
      <c r="FD34" s="235" t="s">
        <v>34</v>
      </c>
      <c r="FE34" s="229"/>
      <c r="FF34" s="232" t="s">
        <v>34</v>
      </c>
      <c r="FG34" s="219"/>
      <c r="FH34" s="238" t="s">
        <v>34</v>
      </c>
      <c r="FI34" s="235"/>
      <c r="FJ34" s="235" t="s">
        <v>35</v>
      </c>
      <c r="FK34" s="229"/>
      <c r="FL34" s="232" t="s">
        <v>35</v>
      </c>
      <c r="FM34" s="219"/>
      <c r="FN34" s="219" t="s">
        <v>35</v>
      </c>
    </row>
    <row r="35" spans="1:170" ht="15.75" customHeight="1" x14ac:dyDescent="0.2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</row>
    <row r="36" spans="1:170" ht="15.75" customHeight="1" x14ac:dyDescent="0.25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</row>
    <row r="37" spans="1:170" ht="15.75" customHeight="1" x14ac:dyDescent="0.25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</row>
    <row r="38" spans="1:170" ht="15.75" customHeight="1" x14ac:dyDescent="0.25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</row>
    <row r="39" spans="1:170" ht="15.75" customHeight="1" x14ac:dyDescent="0.25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</row>
    <row r="40" spans="1:170" ht="15.75" customHeight="1" x14ac:dyDescent="0.25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</row>
    <row r="41" spans="1:170" ht="15.75" customHeight="1" x14ac:dyDescent="0.25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</row>
    <row r="42" spans="1:170" ht="15.75" customHeight="1" x14ac:dyDescent="0.25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</row>
    <row r="43" spans="1:170" ht="15.75" customHeight="1" x14ac:dyDescent="0.25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</row>
    <row r="44" spans="1:170" ht="15.75" customHeight="1" x14ac:dyDescent="0.25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</row>
    <row r="45" spans="1:170" ht="15.75" customHeight="1" x14ac:dyDescent="0.2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</row>
    <row r="46" spans="1:170" ht="15.75" customHeight="1" x14ac:dyDescent="0.25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</row>
    <row r="47" spans="1:170" ht="15.75" customHeight="1" x14ac:dyDescent="0.25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</row>
    <row r="48" spans="1:170" ht="15.75" customHeight="1" x14ac:dyDescent="0.25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</row>
    <row r="49" spans="1:46" ht="15.75" customHeight="1" x14ac:dyDescent="0.25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</row>
    <row r="50" spans="1:46" ht="15.75" customHeight="1" x14ac:dyDescent="0.25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</row>
    <row r="51" spans="1:46" ht="15.75" customHeight="1" x14ac:dyDescent="0.25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</row>
    <row r="52" spans="1:46" ht="15.75" customHeight="1" x14ac:dyDescent="0.25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</row>
    <row r="53" spans="1:46" ht="15.75" customHeight="1" x14ac:dyDescent="0.25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</row>
    <row r="54" spans="1:46" ht="15.75" customHeight="1" x14ac:dyDescent="0.25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</row>
    <row r="55" spans="1:46" ht="15.75" customHeight="1" x14ac:dyDescent="0.2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</row>
    <row r="56" spans="1:46" ht="15.75" customHeight="1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</row>
    <row r="57" spans="1:46" ht="15.75" customHeight="1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</row>
    <row r="58" spans="1:46" ht="15.75" customHeight="1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</row>
    <row r="59" spans="1:46" ht="15.75" customHeight="1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</row>
    <row r="60" spans="1:46" ht="15.75" customHeight="1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</row>
    <row r="61" spans="1:46" ht="15.75" customHeight="1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</row>
    <row r="62" spans="1:46" ht="15.75" customHeight="1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</row>
    <row r="63" spans="1:46" ht="15.75" customHeight="1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</row>
    <row r="64" spans="1:46" ht="15.75" customHeight="1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</row>
    <row r="65" spans="1:46" ht="15.75" customHeight="1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</row>
    <row r="66" spans="1:46" ht="15.75" customHeight="1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</row>
    <row r="67" spans="1:46" ht="15.75" customHeight="1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</row>
    <row r="68" spans="1:46" ht="15.75" customHeight="1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</row>
    <row r="69" spans="1:46" ht="15.75" customHeight="1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</row>
    <row r="70" spans="1:46" ht="15.75" customHeight="1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</row>
    <row r="71" spans="1:46" ht="15.75" customHeight="1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</row>
    <row r="72" spans="1:46" ht="15.75" customHeight="1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</row>
    <row r="73" spans="1:46" ht="15.75" customHeight="1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</row>
    <row r="74" spans="1:46" ht="15.75" customHeight="1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</row>
    <row r="75" spans="1:46" ht="15.75" customHeight="1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</row>
    <row r="76" spans="1:46" ht="15.75" customHeight="1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</row>
    <row r="77" spans="1:46" ht="15.75" customHeight="1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</row>
    <row r="78" spans="1:46" ht="15.75" customHeight="1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</row>
    <row r="79" spans="1:46" ht="15.75" customHeight="1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</row>
    <row r="80" spans="1:46" ht="15.75" customHeight="1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</row>
    <row r="81" spans="1:46" ht="15.75" customHeight="1" x14ac:dyDescent="0.25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</row>
    <row r="82" spans="1:46" ht="15.75" customHeight="1" x14ac:dyDescent="0.25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</row>
    <row r="83" spans="1:46" ht="15.75" customHeight="1" x14ac:dyDescent="0.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</row>
    <row r="84" spans="1:46" ht="15.75" customHeight="1" x14ac:dyDescent="0.25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</row>
    <row r="85" spans="1:46" ht="15.75" customHeight="1" x14ac:dyDescent="0.2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</row>
    <row r="86" spans="1:46" ht="15.75" customHeight="1" x14ac:dyDescent="0.25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</row>
    <row r="87" spans="1:46" ht="15.75" customHeight="1" x14ac:dyDescent="0.25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</row>
    <row r="88" spans="1:46" ht="15.75" customHeight="1" x14ac:dyDescent="0.25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</row>
    <row r="89" spans="1:46" ht="15.75" customHeight="1" x14ac:dyDescent="0.25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</row>
    <row r="90" spans="1:46" ht="15.75" customHeight="1" x14ac:dyDescent="0.25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</row>
    <row r="91" spans="1:46" ht="15.75" customHeight="1" x14ac:dyDescent="0.25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</row>
    <row r="92" spans="1:46" ht="15.75" customHeight="1" x14ac:dyDescent="0.25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</row>
    <row r="93" spans="1:46" ht="15.75" customHeight="1" x14ac:dyDescent="0.25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55"/>
    </row>
    <row r="94" spans="1:46" ht="15.75" customHeight="1" x14ac:dyDescent="0.25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</row>
    <row r="95" spans="1:46" ht="15.75" customHeight="1" x14ac:dyDescent="0.2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</row>
    <row r="96" spans="1:46" ht="15.75" customHeight="1" x14ac:dyDescent="0.25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</row>
    <row r="97" spans="1:46" ht="15.75" customHeight="1" x14ac:dyDescent="0.25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</row>
    <row r="98" spans="1:46" ht="15.75" customHeight="1" x14ac:dyDescent="0.25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</row>
    <row r="99" spans="1:46" ht="15.75" customHeight="1" x14ac:dyDescent="0.25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</row>
    <row r="100" spans="1:46" ht="15.75" customHeight="1" x14ac:dyDescent="0.25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</row>
    <row r="101" spans="1:46" ht="15.75" customHeight="1" x14ac:dyDescent="0.25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</row>
    <row r="102" spans="1:46" ht="15.75" customHeight="1" x14ac:dyDescent="0.25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</row>
    <row r="103" spans="1:46" ht="15.75" customHeight="1" x14ac:dyDescent="0.25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</row>
    <row r="104" spans="1:46" ht="15.75" customHeight="1" x14ac:dyDescent="0.25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</row>
    <row r="105" spans="1:46" ht="15.75" customHeight="1" x14ac:dyDescent="0.2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</row>
    <row r="106" spans="1:46" ht="15.75" customHeight="1" x14ac:dyDescent="0.25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</row>
    <row r="107" spans="1:46" ht="15.75" customHeight="1" x14ac:dyDescent="0.25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</row>
    <row r="108" spans="1:46" ht="15.75" customHeight="1" x14ac:dyDescent="0.25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</row>
    <row r="109" spans="1:46" ht="15.75" customHeight="1" x14ac:dyDescent="0.25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</row>
    <row r="110" spans="1:46" ht="15.75" customHeight="1" x14ac:dyDescent="0.25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</row>
    <row r="111" spans="1:46" ht="15.75" customHeight="1" x14ac:dyDescent="0.25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</row>
    <row r="112" spans="1:46" ht="15.75" customHeight="1" x14ac:dyDescent="0.25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</row>
    <row r="113" spans="1:46" ht="15.75" customHeight="1" x14ac:dyDescent="0.25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</row>
    <row r="114" spans="1:46" ht="15.75" customHeight="1" x14ac:dyDescent="0.25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</row>
    <row r="115" spans="1:46" ht="15.75" customHeight="1" x14ac:dyDescent="0.2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</row>
    <row r="116" spans="1:46" ht="15.75" customHeight="1" x14ac:dyDescent="0.25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</row>
    <row r="117" spans="1:46" ht="15.75" customHeight="1" x14ac:dyDescent="0.25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</row>
    <row r="118" spans="1:46" ht="15.75" customHeight="1" x14ac:dyDescent="0.25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</row>
    <row r="119" spans="1:46" ht="15.75" customHeight="1" x14ac:dyDescent="0.25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</row>
    <row r="120" spans="1:46" ht="15.75" customHeight="1" x14ac:dyDescent="0.25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</row>
    <row r="121" spans="1:46" ht="15.75" customHeight="1" x14ac:dyDescent="0.25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</row>
    <row r="122" spans="1:46" ht="15.75" customHeight="1" x14ac:dyDescent="0.25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</row>
    <row r="123" spans="1:46" ht="15.75" customHeight="1" x14ac:dyDescent="0.25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  <c r="AT123" s="55"/>
    </row>
    <row r="124" spans="1:46" ht="15.75" customHeight="1" x14ac:dyDescent="0.25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</row>
    <row r="125" spans="1:46" ht="15.75" customHeight="1" x14ac:dyDescent="0.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5"/>
    </row>
    <row r="126" spans="1:46" ht="15.75" customHeight="1" x14ac:dyDescent="0.25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</row>
    <row r="127" spans="1:46" ht="15.75" customHeight="1" x14ac:dyDescent="0.25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</row>
    <row r="128" spans="1:46" ht="15.75" customHeight="1" x14ac:dyDescent="0.2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</row>
    <row r="129" spans="1:46" ht="15.75" customHeight="1" x14ac:dyDescent="0.2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5"/>
    </row>
    <row r="130" spans="1:46" ht="15.75" customHeight="1" x14ac:dyDescent="0.2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</row>
    <row r="131" spans="1:46" ht="15.75" customHeight="1" x14ac:dyDescent="0.2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5"/>
    </row>
    <row r="132" spans="1:46" ht="15.75" customHeight="1" x14ac:dyDescent="0.2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5"/>
      <c r="AQ132" s="55"/>
      <c r="AR132" s="55"/>
      <c r="AS132" s="55"/>
      <c r="AT132" s="55"/>
    </row>
    <row r="133" spans="1:46" ht="15.75" customHeight="1" x14ac:dyDescent="0.2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  <c r="AS133" s="55"/>
      <c r="AT133" s="55"/>
    </row>
    <row r="134" spans="1:46" ht="15.75" customHeight="1" x14ac:dyDescent="0.2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55"/>
    </row>
    <row r="135" spans="1:46" ht="15.75" customHeight="1" x14ac:dyDescent="0.2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  <c r="AS135" s="55"/>
      <c r="AT135" s="55"/>
    </row>
    <row r="136" spans="1:46" ht="15.75" customHeight="1" x14ac:dyDescent="0.2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5"/>
      <c r="AQ136" s="55"/>
      <c r="AR136" s="55"/>
      <c r="AS136" s="55"/>
      <c r="AT136" s="55"/>
    </row>
    <row r="137" spans="1:46" ht="15.75" customHeight="1" x14ac:dyDescent="0.2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5"/>
      <c r="AQ137" s="55"/>
      <c r="AR137" s="55"/>
      <c r="AS137" s="55"/>
      <c r="AT137" s="55"/>
    </row>
    <row r="138" spans="1:46" ht="15.75" customHeight="1" x14ac:dyDescent="0.25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</row>
    <row r="139" spans="1:46" ht="15.75" customHeight="1" x14ac:dyDescent="0.25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</row>
    <row r="140" spans="1:46" ht="15.75" customHeight="1" x14ac:dyDescent="0.25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</row>
    <row r="141" spans="1:46" ht="15.75" customHeight="1" x14ac:dyDescent="0.25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</row>
    <row r="142" spans="1:46" ht="15.75" customHeight="1" x14ac:dyDescent="0.25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5"/>
      <c r="AQ142" s="55"/>
      <c r="AR142" s="55"/>
      <c r="AS142" s="55"/>
      <c r="AT142" s="55"/>
    </row>
    <row r="143" spans="1:46" ht="15.75" customHeight="1" x14ac:dyDescent="0.25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  <c r="AS143" s="55"/>
      <c r="AT143" s="55"/>
    </row>
    <row r="144" spans="1:46" ht="15.75" customHeight="1" x14ac:dyDescent="0.25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55"/>
      <c r="AC144" s="55"/>
      <c r="AD144" s="55"/>
      <c r="AE144" s="55"/>
      <c r="AF144" s="55"/>
      <c r="AG144" s="55"/>
      <c r="AH144" s="55"/>
      <c r="AI144" s="55"/>
      <c r="AJ144" s="55"/>
      <c r="AK144" s="55"/>
      <c r="AL144" s="55"/>
      <c r="AM144" s="55"/>
      <c r="AN144" s="55"/>
      <c r="AO144" s="55"/>
      <c r="AP144" s="55"/>
      <c r="AQ144" s="55"/>
      <c r="AR144" s="55"/>
      <c r="AS144" s="55"/>
      <c r="AT144" s="55"/>
    </row>
    <row r="145" spans="1:46" ht="15.75" customHeight="1" x14ac:dyDescent="0.2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55"/>
      <c r="AC145" s="55"/>
      <c r="AD145" s="55"/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  <c r="AS145" s="55"/>
      <c r="AT145" s="55"/>
    </row>
    <row r="146" spans="1:46" ht="15.75" customHeight="1" x14ac:dyDescent="0.25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55"/>
      <c r="AC146" s="55"/>
      <c r="AD146" s="55"/>
      <c r="AE146" s="55"/>
      <c r="AF146" s="55"/>
      <c r="AG146" s="55"/>
      <c r="AH146" s="55"/>
      <c r="AI146" s="55"/>
      <c r="AJ146" s="55"/>
      <c r="AK146" s="55"/>
      <c r="AL146" s="55"/>
      <c r="AM146" s="55"/>
      <c r="AN146" s="55"/>
      <c r="AO146" s="55"/>
      <c r="AP146" s="55"/>
      <c r="AQ146" s="55"/>
      <c r="AR146" s="55"/>
      <c r="AS146" s="55"/>
      <c r="AT146" s="55"/>
    </row>
    <row r="147" spans="1:46" ht="15.75" customHeight="1" x14ac:dyDescent="0.25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55"/>
      <c r="AC147" s="55"/>
      <c r="AD147" s="55"/>
      <c r="AE147" s="55"/>
      <c r="AF147" s="55"/>
      <c r="AG147" s="55"/>
      <c r="AH147" s="55"/>
      <c r="AI147" s="55"/>
      <c r="AJ147" s="55"/>
      <c r="AK147" s="55"/>
      <c r="AL147" s="55"/>
      <c r="AM147" s="55"/>
      <c r="AN147" s="55"/>
      <c r="AO147" s="55"/>
      <c r="AP147" s="55"/>
      <c r="AQ147" s="55"/>
      <c r="AR147" s="55"/>
      <c r="AS147" s="55"/>
      <c r="AT147" s="55"/>
    </row>
    <row r="148" spans="1:46" ht="15.75" customHeight="1" x14ac:dyDescent="0.25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55"/>
      <c r="AC148" s="55"/>
      <c r="AD148" s="55"/>
      <c r="AE148" s="55"/>
      <c r="AF148" s="55"/>
      <c r="AG148" s="55"/>
      <c r="AH148" s="55"/>
      <c r="AI148" s="55"/>
      <c r="AJ148" s="55"/>
      <c r="AK148" s="55"/>
      <c r="AL148" s="55"/>
      <c r="AM148" s="55"/>
      <c r="AN148" s="55"/>
      <c r="AO148" s="55"/>
      <c r="AP148" s="55"/>
      <c r="AQ148" s="55"/>
      <c r="AR148" s="55"/>
      <c r="AS148" s="55"/>
      <c r="AT148" s="55"/>
    </row>
    <row r="149" spans="1:46" ht="15.75" customHeight="1" x14ac:dyDescent="0.25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  <c r="AS149" s="55"/>
      <c r="AT149" s="55"/>
    </row>
    <row r="150" spans="1:46" ht="15.75" customHeight="1" x14ac:dyDescent="0.25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55"/>
      <c r="AC150" s="55"/>
      <c r="AD150" s="55"/>
      <c r="AE150" s="55"/>
      <c r="AF150" s="55"/>
      <c r="AG150" s="55"/>
      <c r="AH150" s="55"/>
      <c r="AI150" s="55"/>
      <c r="AJ150" s="55"/>
      <c r="AK150" s="55"/>
      <c r="AL150" s="55"/>
      <c r="AM150" s="55"/>
      <c r="AN150" s="55"/>
      <c r="AO150" s="55"/>
      <c r="AP150" s="55"/>
      <c r="AQ150" s="55"/>
      <c r="AR150" s="55"/>
      <c r="AS150" s="55"/>
      <c r="AT150" s="55"/>
    </row>
    <row r="151" spans="1:46" ht="15.75" customHeight="1" x14ac:dyDescent="0.25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55"/>
      <c r="AC151" s="55"/>
      <c r="AD151" s="55"/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55"/>
    </row>
    <row r="152" spans="1:46" ht="15.75" customHeight="1" x14ac:dyDescent="0.25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55"/>
      <c r="AC152" s="55"/>
      <c r="AD152" s="55"/>
      <c r="AE152" s="55"/>
      <c r="AF152" s="55"/>
      <c r="AG152" s="55"/>
      <c r="AH152" s="55"/>
      <c r="AI152" s="55"/>
      <c r="AJ152" s="55"/>
      <c r="AK152" s="55"/>
      <c r="AL152" s="55"/>
      <c r="AM152" s="55"/>
      <c r="AN152" s="55"/>
      <c r="AO152" s="55"/>
      <c r="AP152" s="55"/>
      <c r="AQ152" s="55"/>
      <c r="AR152" s="55"/>
      <c r="AS152" s="55"/>
      <c r="AT152" s="55"/>
    </row>
    <row r="153" spans="1:46" ht="15.75" customHeight="1" x14ac:dyDescent="0.25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55"/>
      <c r="AC153" s="55"/>
      <c r="AD153" s="55"/>
      <c r="AE153" s="55"/>
      <c r="AF153" s="55"/>
      <c r="AG153" s="55"/>
      <c r="AH153" s="55"/>
      <c r="AI153" s="55"/>
      <c r="AJ153" s="55"/>
      <c r="AK153" s="55"/>
      <c r="AL153" s="55"/>
      <c r="AM153" s="55"/>
      <c r="AN153" s="55"/>
      <c r="AO153" s="55"/>
      <c r="AP153" s="55"/>
      <c r="AQ153" s="55"/>
      <c r="AR153" s="55"/>
      <c r="AS153" s="55"/>
      <c r="AT153" s="55"/>
    </row>
    <row r="154" spans="1:46" ht="15.75" customHeight="1" x14ac:dyDescent="0.25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55"/>
      <c r="AC154" s="55"/>
      <c r="AD154" s="55"/>
      <c r="AE154" s="55"/>
      <c r="AF154" s="55"/>
      <c r="AG154" s="55"/>
      <c r="AH154" s="55"/>
      <c r="AI154" s="55"/>
      <c r="AJ154" s="55"/>
      <c r="AK154" s="55"/>
      <c r="AL154" s="55"/>
      <c r="AM154" s="55"/>
      <c r="AN154" s="55"/>
      <c r="AO154" s="55"/>
      <c r="AP154" s="55"/>
      <c r="AQ154" s="55"/>
      <c r="AR154" s="55"/>
      <c r="AS154" s="55"/>
      <c r="AT154" s="55"/>
    </row>
    <row r="155" spans="1:46" ht="15.75" customHeight="1" x14ac:dyDescent="0.25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5"/>
      <c r="AD155" s="55"/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  <c r="AS155" s="55"/>
      <c r="AT155" s="55"/>
    </row>
    <row r="156" spans="1:46" ht="15.75" customHeight="1" x14ac:dyDescent="0.25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55"/>
      <c r="AC156" s="55"/>
      <c r="AD156" s="55"/>
      <c r="AE156" s="55"/>
      <c r="AF156" s="55"/>
      <c r="AG156" s="55"/>
      <c r="AH156" s="55"/>
      <c r="AI156" s="55"/>
      <c r="AJ156" s="55"/>
      <c r="AK156" s="55"/>
      <c r="AL156" s="55"/>
      <c r="AM156" s="55"/>
      <c r="AN156" s="55"/>
      <c r="AO156" s="55"/>
      <c r="AP156" s="55"/>
      <c r="AQ156" s="55"/>
      <c r="AR156" s="55"/>
      <c r="AS156" s="55"/>
      <c r="AT156" s="55"/>
    </row>
    <row r="157" spans="1:46" ht="15.75" customHeight="1" x14ac:dyDescent="0.25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55"/>
      <c r="AC157" s="55"/>
      <c r="AD157" s="55"/>
      <c r="AE157" s="55"/>
      <c r="AF157" s="55"/>
      <c r="AG157" s="55"/>
      <c r="AH157" s="55"/>
      <c r="AI157" s="55"/>
      <c r="AJ157" s="55"/>
      <c r="AK157" s="55"/>
      <c r="AL157" s="55"/>
      <c r="AM157" s="55"/>
      <c r="AN157" s="55"/>
      <c r="AO157" s="55"/>
      <c r="AP157" s="55"/>
      <c r="AQ157" s="55"/>
      <c r="AR157" s="55"/>
      <c r="AS157" s="55"/>
      <c r="AT157" s="55"/>
    </row>
    <row r="158" spans="1:46" ht="15.75" customHeight="1" x14ac:dyDescent="0.25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55"/>
      <c r="AC158" s="55"/>
      <c r="AD158" s="55"/>
      <c r="AE158" s="55"/>
      <c r="AF158" s="55"/>
      <c r="AG158" s="55"/>
      <c r="AH158" s="55"/>
      <c r="AI158" s="55"/>
      <c r="AJ158" s="55"/>
      <c r="AK158" s="55"/>
      <c r="AL158" s="55"/>
      <c r="AM158" s="55"/>
      <c r="AN158" s="55"/>
      <c r="AO158" s="55"/>
      <c r="AP158" s="55"/>
      <c r="AQ158" s="55"/>
      <c r="AR158" s="55"/>
      <c r="AS158" s="55"/>
      <c r="AT158" s="55"/>
    </row>
    <row r="159" spans="1:46" ht="15.75" customHeight="1" x14ac:dyDescent="0.25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55"/>
      <c r="AC159" s="55"/>
      <c r="AD159" s="55"/>
      <c r="AE159" s="55"/>
      <c r="AF159" s="55"/>
      <c r="AG159" s="55"/>
      <c r="AH159" s="55"/>
      <c r="AI159" s="55"/>
      <c r="AJ159" s="55"/>
      <c r="AK159" s="55"/>
      <c r="AL159" s="55"/>
      <c r="AM159" s="55"/>
      <c r="AN159" s="55"/>
      <c r="AO159" s="55"/>
      <c r="AP159" s="55"/>
      <c r="AQ159" s="55"/>
      <c r="AR159" s="55"/>
      <c r="AS159" s="55"/>
      <c r="AT159" s="55"/>
    </row>
    <row r="160" spans="1:46" ht="15.75" customHeight="1" x14ac:dyDescent="0.25">
      <c r="A160" s="55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55"/>
      <c r="AC160" s="55"/>
      <c r="AD160" s="55"/>
      <c r="AE160" s="55"/>
      <c r="AF160" s="55"/>
      <c r="AG160" s="55"/>
      <c r="AH160" s="55"/>
      <c r="AI160" s="55"/>
      <c r="AJ160" s="55"/>
      <c r="AK160" s="55"/>
      <c r="AL160" s="55"/>
      <c r="AM160" s="55"/>
      <c r="AN160" s="55"/>
      <c r="AO160" s="55"/>
      <c r="AP160" s="55"/>
      <c r="AQ160" s="55"/>
      <c r="AR160" s="55"/>
      <c r="AS160" s="55"/>
      <c r="AT160" s="55"/>
    </row>
    <row r="161" spans="1:46" ht="15.75" customHeight="1" x14ac:dyDescent="0.25">
      <c r="A161" s="55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55"/>
      <c r="AC161" s="55"/>
      <c r="AD161" s="55"/>
      <c r="AE161" s="55"/>
      <c r="AF161" s="55"/>
      <c r="AG161" s="55"/>
      <c r="AH161" s="55"/>
      <c r="AI161" s="55"/>
      <c r="AJ161" s="55"/>
      <c r="AK161" s="55"/>
      <c r="AL161" s="55"/>
      <c r="AM161" s="55"/>
      <c r="AN161" s="55"/>
      <c r="AO161" s="55"/>
      <c r="AP161" s="55"/>
      <c r="AQ161" s="55"/>
      <c r="AR161" s="55"/>
      <c r="AS161" s="55"/>
      <c r="AT161" s="55"/>
    </row>
    <row r="162" spans="1:46" ht="15.75" customHeight="1" x14ac:dyDescent="0.25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55"/>
      <c r="AC162" s="55"/>
      <c r="AD162" s="55"/>
      <c r="AE162" s="55"/>
      <c r="AF162" s="55"/>
      <c r="AG162" s="55"/>
      <c r="AH162" s="55"/>
      <c r="AI162" s="55"/>
      <c r="AJ162" s="55"/>
      <c r="AK162" s="55"/>
      <c r="AL162" s="55"/>
      <c r="AM162" s="55"/>
      <c r="AN162" s="55"/>
      <c r="AO162" s="55"/>
      <c r="AP162" s="55"/>
      <c r="AQ162" s="55"/>
      <c r="AR162" s="55"/>
      <c r="AS162" s="55"/>
      <c r="AT162" s="55"/>
    </row>
    <row r="163" spans="1:46" ht="15.75" customHeight="1" x14ac:dyDescent="0.25">
      <c r="A163" s="55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55"/>
      <c r="AC163" s="55"/>
      <c r="AD163" s="55"/>
      <c r="AE163" s="55"/>
      <c r="AF163" s="55"/>
      <c r="AG163" s="55"/>
      <c r="AH163" s="55"/>
      <c r="AI163" s="55"/>
      <c r="AJ163" s="55"/>
      <c r="AK163" s="55"/>
      <c r="AL163" s="55"/>
      <c r="AM163" s="55"/>
      <c r="AN163" s="55"/>
      <c r="AO163" s="55"/>
      <c r="AP163" s="55"/>
      <c r="AQ163" s="55"/>
      <c r="AR163" s="55"/>
      <c r="AS163" s="55"/>
      <c r="AT163" s="55"/>
    </row>
    <row r="164" spans="1:46" ht="15.75" customHeight="1" x14ac:dyDescent="0.25">
      <c r="A164" s="55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  <c r="AB164" s="55"/>
      <c r="AC164" s="55"/>
      <c r="AD164" s="55"/>
      <c r="AE164" s="55"/>
      <c r="AF164" s="55"/>
      <c r="AG164" s="55"/>
      <c r="AH164" s="55"/>
      <c r="AI164" s="55"/>
      <c r="AJ164" s="55"/>
      <c r="AK164" s="55"/>
      <c r="AL164" s="55"/>
      <c r="AM164" s="55"/>
      <c r="AN164" s="55"/>
      <c r="AO164" s="55"/>
      <c r="AP164" s="55"/>
      <c r="AQ164" s="55"/>
      <c r="AR164" s="55"/>
      <c r="AS164" s="55"/>
      <c r="AT164" s="55"/>
    </row>
    <row r="165" spans="1:46" ht="15.75" customHeight="1" x14ac:dyDescent="0.25">
      <c r="A165" s="55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  <c r="AB165" s="55"/>
      <c r="AC165" s="55"/>
      <c r="AD165" s="55"/>
      <c r="AE165" s="55"/>
      <c r="AF165" s="55"/>
      <c r="AG165" s="55"/>
      <c r="AH165" s="55"/>
      <c r="AI165" s="55"/>
      <c r="AJ165" s="55"/>
      <c r="AK165" s="55"/>
      <c r="AL165" s="55"/>
      <c r="AM165" s="55"/>
      <c r="AN165" s="55"/>
      <c r="AO165" s="55"/>
      <c r="AP165" s="55"/>
      <c r="AQ165" s="55"/>
      <c r="AR165" s="55"/>
      <c r="AS165" s="55"/>
      <c r="AT165" s="55"/>
    </row>
    <row r="166" spans="1:46" ht="15.75" customHeight="1" x14ac:dyDescent="0.25">
      <c r="A166" s="55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  <c r="AB166" s="55"/>
      <c r="AC166" s="55"/>
      <c r="AD166" s="55"/>
      <c r="AE166" s="55"/>
      <c r="AF166" s="55"/>
      <c r="AG166" s="55"/>
      <c r="AH166" s="55"/>
      <c r="AI166" s="55"/>
      <c r="AJ166" s="55"/>
      <c r="AK166" s="55"/>
      <c r="AL166" s="55"/>
      <c r="AM166" s="55"/>
      <c r="AN166" s="55"/>
      <c r="AO166" s="55"/>
      <c r="AP166" s="55"/>
      <c r="AQ166" s="55"/>
      <c r="AR166" s="55"/>
      <c r="AS166" s="55"/>
      <c r="AT166" s="55"/>
    </row>
    <row r="167" spans="1:46" ht="15.75" customHeight="1" x14ac:dyDescent="0.25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55"/>
      <c r="AC167" s="55"/>
      <c r="AD167" s="55"/>
      <c r="AE167" s="55"/>
      <c r="AF167" s="55"/>
      <c r="AG167" s="55"/>
      <c r="AH167" s="55"/>
      <c r="AI167" s="55"/>
      <c r="AJ167" s="55"/>
      <c r="AK167" s="55"/>
      <c r="AL167" s="55"/>
      <c r="AM167" s="55"/>
      <c r="AN167" s="55"/>
      <c r="AO167" s="55"/>
      <c r="AP167" s="55"/>
      <c r="AQ167" s="55"/>
      <c r="AR167" s="55"/>
      <c r="AS167" s="55"/>
      <c r="AT167" s="55"/>
    </row>
    <row r="168" spans="1:46" ht="15.75" customHeight="1" x14ac:dyDescent="0.25">
      <c r="A168" s="55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55"/>
      <c r="AC168" s="55"/>
      <c r="AD168" s="55"/>
      <c r="AE168" s="55"/>
      <c r="AF168" s="55"/>
      <c r="AG168" s="55"/>
      <c r="AH168" s="55"/>
      <c r="AI168" s="55"/>
      <c r="AJ168" s="55"/>
      <c r="AK168" s="55"/>
      <c r="AL168" s="55"/>
      <c r="AM168" s="55"/>
      <c r="AN168" s="55"/>
      <c r="AO168" s="55"/>
      <c r="AP168" s="55"/>
      <c r="AQ168" s="55"/>
      <c r="AR168" s="55"/>
      <c r="AS168" s="55"/>
      <c r="AT168" s="55"/>
    </row>
    <row r="169" spans="1:46" ht="15.75" customHeight="1" x14ac:dyDescent="0.25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55"/>
      <c r="AC169" s="55"/>
      <c r="AD169" s="55"/>
      <c r="AE169" s="55"/>
      <c r="AF169" s="55"/>
      <c r="AG169" s="55"/>
      <c r="AH169" s="55"/>
      <c r="AI169" s="55"/>
      <c r="AJ169" s="55"/>
      <c r="AK169" s="55"/>
      <c r="AL169" s="55"/>
      <c r="AM169" s="55"/>
      <c r="AN169" s="55"/>
      <c r="AO169" s="55"/>
      <c r="AP169" s="55"/>
      <c r="AQ169" s="55"/>
      <c r="AR169" s="55"/>
      <c r="AS169" s="55"/>
      <c r="AT169" s="55"/>
    </row>
    <row r="170" spans="1:46" ht="15.75" customHeight="1" x14ac:dyDescent="0.25">
      <c r="A170" s="55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  <c r="AF170" s="55"/>
      <c r="AG170" s="55"/>
      <c r="AH170" s="55"/>
      <c r="AI170" s="55"/>
      <c r="AJ170" s="55"/>
      <c r="AK170" s="55"/>
      <c r="AL170" s="55"/>
      <c r="AM170" s="55"/>
      <c r="AN170" s="55"/>
      <c r="AO170" s="55"/>
      <c r="AP170" s="55"/>
      <c r="AQ170" s="55"/>
      <c r="AR170" s="55"/>
      <c r="AS170" s="55"/>
      <c r="AT170" s="55"/>
    </row>
    <row r="171" spans="1:46" ht="15.75" customHeight="1" x14ac:dyDescent="0.25">
      <c r="A171" s="55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55"/>
      <c r="AC171" s="55"/>
      <c r="AD171" s="55"/>
      <c r="AE171" s="55"/>
      <c r="AF171" s="55"/>
      <c r="AG171" s="55"/>
      <c r="AH171" s="55"/>
      <c r="AI171" s="55"/>
      <c r="AJ171" s="55"/>
      <c r="AK171" s="55"/>
      <c r="AL171" s="55"/>
      <c r="AM171" s="55"/>
      <c r="AN171" s="55"/>
      <c r="AO171" s="55"/>
      <c r="AP171" s="55"/>
      <c r="AQ171" s="55"/>
      <c r="AR171" s="55"/>
      <c r="AS171" s="55"/>
      <c r="AT171" s="55"/>
    </row>
    <row r="172" spans="1:46" ht="15.75" customHeight="1" x14ac:dyDescent="0.25">
      <c r="A172" s="55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55"/>
      <c r="AC172" s="55"/>
      <c r="AD172" s="55"/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5"/>
      <c r="AQ172" s="55"/>
      <c r="AR172" s="55"/>
      <c r="AS172" s="55"/>
      <c r="AT172" s="55"/>
    </row>
    <row r="173" spans="1:46" ht="15.75" customHeight="1" x14ac:dyDescent="0.25">
      <c r="A173" s="55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55"/>
      <c r="AC173" s="55"/>
      <c r="AD173" s="55"/>
      <c r="AE173" s="55"/>
      <c r="AF173" s="55"/>
      <c r="AG173" s="55"/>
      <c r="AH173" s="55"/>
      <c r="AI173" s="55"/>
      <c r="AJ173" s="55"/>
      <c r="AK173" s="55"/>
      <c r="AL173" s="55"/>
      <c r="AM173" s="55"/>
      <c r="AN173" s="55"/>
      <c r="AO173" s="55"/>
      <c r="AP173" s="55"/>
      <c r="AQ173" s="55"/>
      <c r="AR173" s="55"/>
      <c r="AS173" s="55"/>
      <c r="AT173" s="55"/>
    </row>
    <row r="174" spans="1:46" ht="15.75" customHeight="1" x14ac:dyDescent="0.25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55"/>
    </row>
    <row r="175" spans="1:46" ht="15.75" customHeight="1" x14ac:dyDescent="0.25">
      <c r="A175" s="55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5"/>
      <c r="AH175" s="55"/>
      <c r="AI175" s="55"/>
      <c r="AJ175" s="55"/>
      <c r="AK175" s="55"/>
      <c r="AL175" s="55"/>
      <c r="AM175" s="55"/>
      <c r="AN175" s="55"/>
      <c r="AO175" s="55"/>
      <c r="AP175" s="55"/>
      <c r="AQ175" s="55"/>
      <c r="AR175" s="55"/>
      <c r="AS175" s="55"/>
      <c r="AT175" s="55"/>
    </row>
    <row r="176" spans="1:46" ht="15.75" customHeight="1" x14ac:dyDescent="0.25">
      <c r="A176" s="55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5"/>
      <c r="AH176" s="55"/>
      <c r="AI176" s="55"/>
      <c r="AJ176" s="55"/>
      <c r="AK176" s="55"/>
      <c r="AL176" s="55"/>
      <c r="AM176" s="55"/>
      <c r="AN176" s="55"/>
      <c r="AO176" s="55"/>
      <c r="AP176" s="55"/>
      <c r="AQ176" s="55"/>
      <c r="AR176" s="55"/>
      <c r="AS176" s="55"/>
      <c r="AT176" s="55"/>
    </row>
    <row r="177" spans="1:46" ht="15.75" customHeight="1" x14ac:dyDescent="0.25">
      <c r="A177" s="55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55"/>
      <c r="AC177" s="55"/>
      <c r="AD177" s="55"/>
      <c r="AE177" s="55"/>
      <c r="AF177" s="55"/>
      <c r="AG177" s="55"/>
      <c r="AH177" s="55"/>
      <c r="AI177" s="55"/>
      <c r="AJ177" s="55"/>
      <c r="AK177" s="55"/>
      <c r="AL177" s="55"/>
      <c r="AM177" s="55"/>
      <c r="AN177" s="55"/>
      <c r="AO177" s="55"/>
      <c r="AP177" s="55"/>
      <c r="AQ177" s="55"/>
      <c r="AR177" s="55"/>
      <c r="AS177" s="55"/>
      <c r="AT177" s="55"/>
    </row>
    <row r="178" spans="1:46" ht="15.75" customHeight="1" x14ac:dyDescent="0.25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5"/>
      <c r="AH178" s="55"/>
      <c r="AI178" s="55"/>
      <c r="AJ178" s="55"/>
      <c r="AK178" s="55"/>
      <c r="AL178" s="55"/>
      <c r="AM178" s="55"/>
      <c r="AN178" s="55"/>
      <c r="AO178" s="55"/>
      <c r="AP178" s="55"/>
      <c r="AQ178" s="55"/>
      <c r="AR178" s="55"/>
      <c r="AS178" s="55"/>
      <c r="AT178" s="55"/>
    </row>
    <row r="179" spans="1:46" ht="15.75" customHeight="1" x14ac:dyDescent="0.25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55"/>
      <c r="AC179" s="55"/>
      <c r="AD179" s="55"/>
      <c r="AE179" s="55"/>
      <c r="AF179" s="55"/>
      <c r="AG179" s="55"/>
      <c r="AH179" s="55"/>
      <c r="AI179" s="55"/>
      <c r="AJ179" s="55"/>
      <c r="AK179" s="55"/>
      <c r="AL179" s="55"/>
      <c r="AM179" s="55"/>
      <c r="AN179" s="55"/>
      <c r="AO179" s="55"/>
      <c r="AP179" s="55"/>
      <c r="AQ179" s="55"/>
      <c r="AR179" s="55"/>
      <c r="AS179" s="55"/>
      <c r="AT179" s="55"/>
    </row>
    <row r="180" spans="1:46" ht="15.75" customHeight="1" x14ac:dyDescent="0.25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55"/>
      <c r="AC180" s="55"/>
      <c r="AD180" s="55"/>
      <c r="AE180" s="55"/>
      <c r="AF180" s="55"/>
      <c r="AG180" s="55"/>
      <c r="AH180" s="55"/>
      <c r="AI180" s="55"/>
      <c r="AJ180" s="55"/>
      <c r="AK180" s="55"/>
      <c r="AL180" s="55"/>
      <c r="AM180" s="55"/>
      <c r="AN180" s="55"/>
      <c r="AO180" s="55"/>
      <c r="AP180" s="55"/>
      <c r="AQ180" s="55"/>
      <c r="AR180" s="55"/>
      <c r="AS180" s="55"/>
      <c r="AT180" s="55"/>
    </row>
    <row r="181" spans="1:46" ht="15.75" customHeight="1" x14ac:dyDescent="0.25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55"/>
      <c r="AC181" s="55"/>
      <c r="AD181" s="55"/>
      <c r="AE181" s="55"/>
      <c r="AF181" s="55"/>
      <c r="AG181" s="55"/>
      <c r="AH181" s="55"/>
      <c r="AI181" s="55"/>
      <c r="AJ181" s="55"/>
      <c r="AK181" s="55"/>
      <c r="AL181" s="55"/>
      <c r="AM181" s="55"/>
      <c r="AN181" s="55"/>
      <c r="AO181" s="55"/>
      <c r="AP181" s="55"/>
      <c r="AQ181" s="55"/>
      <c r="AR181" s="55"/>
      <c r="AS181" s="55"/>
      <c r="AT181" s="55"/>
    </row>
    <row r="182" spans="1:46" ht="15.75" customHeight="1" x14ac:dyDescent="0.25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  <c r="AE182" s="55"/>
      <c r="AF182" s="55"/>
      <c r="AG182" s="55"/>
      <c r="AH182" s="55"/>
      <c r="AI182" s="55"/>
      <c r="AJ182" s="55"/>
      <c r="AK182" s="55"/>
      <c r="AL182" s="55"/>
      <c r="AM182" s="55"/>
      <c r="AN182" s="55"/>
      <c r="AO182" s="55"/>
      <c r="AP182" s="55"/>
      <c r="AQ182" s="55"/>
      <c r="AR182" s="55"/>
      <c r="AS182" s="55"/>
      <c r="AT182" s="55"/>
    </row>
    <row r="183" spans="1:46" ht="15.75" customHeight="1" x14ac:dyDescent="0.25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55"/>
      <c r="AC183" s="55"/>
      <c r="AD183" s="55"/>
      <c r="AE183" s="55"/>
      <c r="AF183" s="55"/>
      <c r="AG183" s="55"/>
      <c r="AH183" s="55"/>
      <c r="AI183" s="55"/>
      <c r="AJ183" s="55"/>
      <c r="AK183" s="55"/>
      <c r="AL183" s="55"/>
      <c r="AM183" s="55"/>
      <c r="AN183" s="55"/>
      <c r="AO183" s="55"/>
      <c r="AP183" s="55"/>
      <c r="AQ183" s="55"/>
      <c r="AR183" s="55"/>
      <c r="AS183" s="55"/>
      <c r="AT183" s="55"/>
    </row>
    <row r="184" spans="1:46" ht="15.75" customHeight="1" x14ac:dyDescent="0.25">
      <c r="A184" s="55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  <c r="AE184" s="55"/>
      <c r="AF184" s="55"/>
      <c r="AG184" s="55"/>
      <c r="AH184" s="55"/>
      <c r="AI184" s="55"/>
      <c r="AJ184" s="55"/>
      <c r="AK184" s="55"/>
      <c r="AL184" s="55"/>
      <c r="AM184" s="55"/>
      <c r="AN184" s="55"/>
      <c r="AO184" s="55"/>
      <c r="AP184" s="55"/>
      <c r="AQ184" s="55"/>
      <c r="AR184" s="55"/>
      <c r="AS184" s="55"/>
      <c r="AT184" s="55"/>
    </row>
    <row r="185" spans="1:46" ht="15.75" customHeight="1" x14ac:dyDescent="0.25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  <c r="AE185" s="55"/>
      <c r="AF185" s="55"/>
      <c r="AG185" s="55"/>
      <c r="AH185" s="55"/>
      <c r="AI185" s="55"/>
      <c r="AJ185" s="55"/>
      <c r="AK185" s="55"/>
      <c r="AL185" s="55"/>
      <c r="AM185" s="55"/>
      <c r="AN185" s="55"/>
      <c r="AO185" s="55"/>
      <c r="AP185" s="55"/>
      <c r="AQ185" s="55"/>
      <c r="AR185" s="55"/>
      <c r="AS185" s="55"/>
      <c r="AT185" s="55"/>
    </row>
    <row r="186" spans="1:46" ht="15.75" customHeight="1" x14ac:dyDescent="0.25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  <c r="AE186" s="55"/>
      <c r="AF186" s="55"/>
      <c r="AG186" s="55"/>
      <c r="AH186" s="55"/>
      <c r="AI186" s="55"/>
      <c r="AJ186" s="55"/>
      <c r="AK186" s="55"/>
      <c r="AL186" s="55"/>
      <c r="AM186" s="55"/>
      <c r="AN186" s="55"/>
      <c r="AO186" s="55"/>
      <c r="AP186" s="55"/>
      <c r="AQ186" s="55"/>
      <c r="AR186" s="55"/>
      <c r="AS186" s="55"/>
      <c r="AT186" s="55"/>
    </row>
    <row r="187" spans="1:46" ht="15.75" customHeight="1" x14ac:dyDescent="0.25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55"/>
      <c r="AC187" s="55"/>
      <c r="AD187" s="55"/>
      <c r="AE187" s="55"/>
      <c r="AF187" s="55"/>
      <c r="AG187" s="55"/>
      <c r="AH187" s="55"/>
      <c r="AI187" s="55"/>
      <c r="AJ187" s="55"/>
      <c r="AK187" s="55"/>
      <c r="AL187" s="55"/>
      <c r="AM187" s="55"/>
      <c r="AN187" s="55"/>
      <c r="AO187" s="55"/>
      <c r="AP187" s="55"/>
      <c r="AQ187" s="55"/>
      <c r="AR187" s="55"/>
      <c r="AS187" s="55"/>
      <c r="AT187" s="55"/>
    </row>
    <row r="188" spans="1:46" ht="15.75" customHeight="1" x14ac:dyDescent="0.25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55"/>
      <c r="AC188" s="55"/>
      <c r="AD188" s="55"/>
      <c r="AE188" s="55"/>
      <c r="AF188" s="55"/>
      <c r="AG188" s="55"/>
      <c r="AH188" s="55"/>
      <c r="AI188" s="55"/>
      <c r="AJ188" s="55"/>
      <c r="AK188" s="55"/>
      <c r="AL188" s="55"/>
      <c r="AM188" s="55"/>
      <c r="AN188" s="55"/>
      <c r="AO188" s="55"/>
      <c r="AP188" s="55"/>
      <c r="AQ188" s="55"/>
      <c r="AR188" s="55"/>
      <c r="AS188" s="55"/>
      <c r="AT188" s="55"/>
    </row>
    <row r="189" spans="1:46" ht="15.75" customHeight="1" x14ac:dyDescent="0.25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55"/>
      <c r="AC189" s="55"/>
      <c r="AD189" s="55"/>
      <c r="AE189" s="55"/>
      <c r="AF189" s="55"/>
      <c r="AG189" s="55"/>
      <c r="AH189" s="55"/>
      <c r="AI189" s="55"/>
      <c r="AJ189" s="55"/>
      <c r="AK189" s="55"/>
      <c r="AL189" s="55"/>
      <c r="AM189" s="55"/>
      <c r="AN189" s="55"/>
      <c r="AO189" s="55"/>
      <c r="AP189" s="55"/>
      <c r="AQ189" s="55"/>
      <c r="AR189" s="55"/>
      <c r="AS189" s="55"/>
      <c r="AT189" s="55"/>
    </row>
    <row r="190" spans="1:46" ht="15.75" customHeight="1" x14ac:dyDescent="0.25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55"/>
      <c r="AC190" s="55"/>
      <c r="AD190" s="55"/>
      <c r="AE190" s="55"/>
      <c r="AF190" s="55"/>
      <c r="AG190" s="55"/>
      <c r="AH190" s="55"/>
      <c r="AI190" s="55"/>
      <c r="AJ190" s="55"/>
      <c r="AK190" s="55"/>
      <c r="AL190" s="55"/>
      <c r="AM190" s="55"/>
      <c r="AN190" s="55"/>
      <c r="AO190" s="55"/>
      <c r="AP190" s="55"/>
      <c r="AQ190" s="55"/>
      <c r="AR190" s="55"/>
      <c r="AS190" s="55"/>
      <c r="AT190" s="55"/>
    </row>
    <row r="191" spans="1:46" ht="15.75" customHeight="1" x14ac:dyDescent="0.25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55"/>
      <c r="AC191" s="55"/>
      <c r="AD191" s="55"/>
      <c r="AE191" s="55"/>
      <c r="AF191" s="55"/>
      <c r="AG191" s="55"/>
      <c r="AH191" s="55"/>
      <c r="AI191" s="55"/>
      <c r="AJ191" s="55"/>
      <c r="AK191" s="55"/>
      <c r="AL191" s="55"/>
      <c r="AM191" s="55"/>
      <c r="AN191" s="55"/>
      <c r="AO191" s="55"/>
      <c r="AP191" s="55"/>
      <c r="AQ191" s="55"/>
      <c r="AR191" s="55"/>
      <c r="AS191" s="55"/>
      <c r="AT191" s="55"/>
    </row>
    <row r="192" spans="1:46" ht="15.75" customHeight="1" x14ac:dyDescent="0.25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55"/>
      <c r="AC192" s="55"/>
      <c r="AD192" s="55"/>
      <c r="AE192" s="55"/>
      <c r="AF192" s="55"/>
      <c r="AG192" s="55"/>
      <c r="AH192" s="55"/>
      <c r="AI192" s="55"/>
      <c r="AJ192" s="55"/>
      <c r="AK192" s="55"/>
      <c r="AL192" s="55"/>
      <c r="AM192" s="55"/>
      <c r="AN192" s="55"/>
      <c r="AO192" s="55"/>
      <c r="AP192" s="55"/>
      <c r="AQ192" s="55"/>
      <c r="AR192" s="55"/>
      <c r="AS192" s="55"/>
      <c r="AT192" s="55"/>
    </row>
    <row r="193" spans="1:46" ht="15.75" customHeight="1" x14ac:dyDescent="0.25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55"/>
      <c r="AC193" s="55"/>
      <c r="AD193" s="55"/>
      <c r="AE193" s="55"/>
      <c r="AF193" s="55"/>
      <c r="AG193" s="55"/>
      <c r="AH193" s="55"/>
      <c r="AI193" s="55"/>
      <c r="AJ193" s="55"/>
      <c r="AK193" s="55"/>
      <c r="AL193" s="55"/>
      <c r="AM193" s="55"/>
      <c r="AN193" s="55"/>
      <c r="AO193" s="55"/>
      <c r="AP193" s="55"/>
      <c r="AQ193" s="55"/>
      <c r="AR193" s="55"/>
      <c r="AS193" s="55"/>
      <c r="AT193" s="55"/>
    </row>
    <row r="194" spans="1:46" ht="15.75" customHeight="1" x14ac:dyDescent="0.25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55"/>
      <c r="AC194" s="55"/>
      <c r="AD194" s="55"/>
      <c r="AE194" s="55"/>
      <c r="AF194" s="55"/>
      <c r="AG194" s="55"/>
      <c r="AH194" s="55"/>
      <c r="AI194" s="55"/>
      <c r="AJ194" s="55"/>
      <c r="AK194" s="55"/>
      <c r="AL194" s="55"/>
      <c r="AM194" s="55"/>
      <c r="AN194" s="55"/>
      <c r="AO194" s="55"/>
      <c r="AP194" s="55"/>
      <c r="AQ194" s="55"/>
      <c r="AR194" s="55"/>
      <c r="AS194" s="55"/>
      <c r="AT194" s="55"/>
    </row>
    <row r="195" spans="1:46" ht="15.75" customHeight="1" x14ac:dyDescent="0.25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55"/>
      <c r="AC195" s="55"/>
      <c r="AD195" s="55"/>
      <c r="AE195" s="55"/>
      <c r="AF195" s="55"/>
      <c r="AG195" s="55"/>
      <c r="AH195" s="55"/>
      <c r="AI195" s="55"/>
      <c r="AJ195" s="55"/>
      <c r="AK195" s="55"/>
      <c r="AL195" s="55"/>
      <c r="AM195" s="55"/>
      <c r="AN195" s="55"/>
      <c r="AO195" s="55"/>
      <c r="AP195" s="55"/>
      <c r="AQ195" s="55"/>
      <c r="AR195" s="55"/>
      <c r="AS195" s="55"/>
      <c r="AT195" s="55"/>
    </row>
    <row r="196" spans="1:46" ht="15.75" customHeight="1" x14ac:dyDescent="0.25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55"/>
      <c r="AC196" s="55"/>
      <c r="AD196" s="55"/>
      <c r="AE196" s="55"/>
      <c r="AF196" s="55"/>
      <c r="AG196" s="55"/>
      <c r="AH196" s="55"/>
      <c r="AI196" s="55"/>
      <c r="AJ196" s="55"/>
      <c r="AK196" s="55"/>
      <c r="AL196" s="55"/>
      <c r="AM196" s="55"/>
      <c r="AN196" s="55"/>
      <c r="AO196" s="55"/>
      <c r="AP196" s="55"/>
      <c r="AQ196" s="55"/>
      <c r="AR196" s="55"/>
      <c r="AS196" s="55"/>
      <c r="AT196" s="55"/>
    </row>
    <row r="197" spans="1:46" ht="15.75" customHeight="1" x14ac:dyDescent="0.25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55"/>
      <c r="AC197" s="55"/>
      <c r="AD197" s="55"/>
      <c r="AE197" s="55"/>
      <c r="AF197" s="55"/>
      <c r="AG197" s="55"/>
      <c r="AH197" s="55"/>
      <c r="AI197" s="55"/>
      <c r="AJ197" s="55"/>
      <c r="AK197" s="55"/>
      <c r="AL197" s="55"/>
      <c r="AM197" s="55"/>
      <c r="AN197" s="55"/>
      <c r="AO197" s="55"/>
      <c r="AP197" s="55"/>
      <c r="AQ197" s="55"/>
      <c r="AR197" s="55"/>
      <c r="AS197" s="55"/>
      <c r="AT197" s="55"/>
    </row>
    <row r="198" spans="1:46" ht="15.75" customHeight="1" x14ac:dyDescent="0.25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  <c r="AB198" s="55"/>
      <c r="AC198" s="55"/>
      <c r="AD198" s="55"/>
      <c r="AE198" s="55"/>
      <c r="AF198" s="55"/>
      <c r="AG198" s="55"/>
      <c r="AH198" s="55"/>
      <c r="AI198" s="55"/>
      <c r="AJ198" s="55"/>
      <c r="AK198" s="55"/>
      <c r="AL198" s="55"/>
      <c r="AM198" s="55"/>
      <c r="AN198" s="55"/>
      <c r="AO198" s="55"/>
      <c r="AP198" s="55"/>
      <c r="AQ198" s="55"/>
      <c r="AR198" s="55"/>
      <c r="AS198" s="55"/>
      <c r="AT198" s="55"/>
    </row>
    <row r="199" spans="1:46" ht="15.75" customHeight="1" x14ac:dyDescent="0.25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55"/>
      <c r="AC199" s="55"/>
      <c r="AD199" s="55"/>
      <c r="AE199" s="55"/>
      <c r="AF199" s="55"/>
      <c r="AG199" s="55"/>
      <c r="AH199" s="55"/>
      <c r="AI199" s="55"/>
      <c r="AJ199" s="55"/>
      <c r="AK199" s="55"/>
      <c r="AL199" s="55"/>
      <c r="AM199" s="55"/>
      <c r="AN199" s="55"/>
      <c r="AO199" s="55"/>
      <c r="AP199" s="55"/>
      <c r="AQ199" s="55"/>
      <c r="AR199" s="55"/>
      <c r="AS199" s="55"/>
      <c r="AT199" s="55"/>
    </row>
    <row r="200" spans="1:46" ht="15.75" customHeight="1" x14ac:dyDescent="0.25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  <c r="AB200" s="55"/>
      <c r="AC200" s="55"/>
      <c r="AD200" s="55"/>
      <c r="AE200" s="55"/>
      <c r="AF200" s="55"/>
      <c r="AG200" s="55"/>
      <c r="AH200" s="55"/>
      <c r="AI200" s="55"/>
      <c r="AJ200" s="55"/>
      <c r="AK200" s="55"/>
      <c r="AL200" s="55"/>
      <c r="AM200" s="55"/>
      <c r="AN200" s="55"/>
      <c r="AO200" s="55"/>
      <c r="AP200" s="55"/>
      <c r="AQ200" s="55"/>
      <c r="AR200" s="55"/>
      <c r="AS200" s="55"/>
      <c r="AT200" s="55"/>
    </row>
    <row r="201" spans="1:46" ht="15.75" customHeight="1" x14ac:dyDescent="0.25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  <c r="AB201" s="55"/>
      <c r="AC201" s="55"/>
      <c r="AD201" s="55"/>
      <c r="AE201" s="55"/>
      <c r="AF201" s="55"/>
      <c r="AG201" s="55"/>
      <c r="AH201" s="55"/>
      <c r="AI201" s="55"/>
      <c r="AJ201" s="55"/>
      <c r="AK201" s="55"/>
      <c r="AL201" s="55"/>
      <c r="AM201" s="55"/>
      <c r="AN201" s="55"/>
      <c r="AO201" s="55"/>
      <c r="AP201" s="55"/>
      <c r="AQ201" s="55"/>
      <c r="AR201" s="55"/>
      <c r="AS201" s="55"/>
      <c r="AT201" s="55"/>
    </row>
    <row r="202" spans="1:46" ht="15.75" customHeight="1" x14ac:dyDescent="0.25">
      <c r="A202" s="55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55"/>
      <c r="AC202" s="55"/>
      <c r="AD202" s="55"/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5"/>
      <c r="AQ202" s="55"/>
      <c r="AR202" s="55"/>
      <c r="AS202" s="55"/>
      <c r="AT202" s="55"/>
    </row>
    <row r="203" spans="1:46" ht="15.75" customHeight="1" x14ac:dyDescent="0.25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55"/>
      <c r="AC203" s="55"/>
      <c r="AD203" s="55"/>
      <c r="AE203" s="55"/>
      <c r="AF203" s="55"/>
      <c r="AG203" s="55"/>
      <c r="AH203" s="55"/>
      <c r="AI203" s="55"/>
      <c r="AJ203" s="55"/>
      <c r="AK203" s="55"/>
      <c r="AL203" s="55"/>
      <c r="AM203" s="55"/>
      <c r="AN203" s="55"/>
      <c r="AO203" s="55"/>
      <c r="AP203" s="55"/>
      <c r="AQ203" s="55"/>
      <c r="AR203" s="55"/>
      <c r="AS203" s="55"/>
      <c r="AT203" s="55"/>
    </row>
    <row r="204" spans="1:46" ht="15.75" customHeight="1" x14ac:dyDescent="0.25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  <c r="AB204" s="55"/>
      <c r="AC204" s="55"/>
      <c r="AD204" s="55"/>
      <c r="AE204" s="55"/>
      <c r="AF204" s="55"/>
      <c r="AG204" s="55"/>
      <c r="AH204" s="55"/>
      <c r="AI204" s="55"/>
      <c r="AJ204" s="55"/>
      <c r="AK204" s="55"/>
      <c r="AL204" s="55"/>
      <c r="AM204" s="55"/>
      <c r="AN204" s="55"/>
      <c r="AO204" s="55"/>
      <c r="AP204" s="55"/>
      <c r="AQ204" s="55"/>
      <c r="AR204" s="55"/>
      <c r="AS204" s="55"/>
      <c r="AT204" s="55"/>
    </row>
    <row r="205" spans="1:46" ht="15.75" customHeight="1" x14ac:dyDescent="0.25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  <c r="AB205" s="55"/>
      <c r="AC205" s="55"/>
      <c r="AD205" s="55"/>
      <c r="AE205" s="55"/>
      <c r="AF205" s="55"/>
      <c r="AG205" s="55"/>
      <c r="AH205" s="55"/>
      <c r="AI205" s="55"/>
      <c r="AJ205" s="55"/>
      <c r="AK205" s="55"/>
      <c r="AL205" s="55"/>
      <c r="AM205" s="55"/>
      <c r="AN205" s="55"/>
      <c r="AO205" s="55"/>
      <c r="AP205" s="55"/>
      <c r="AQ205" s="55"/>
      <c r="AR205" s="55"/>
      <c r="AS205" s="55"/>
      <c r="AT205" s="55"/>
    </row>
    <row r="206" spans="1:46" ht="15.75" customHeight="1" x14ac:dyDescent="0.25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  <c r="AB206" s="55"/>
      <c r="AC206" s="55"/>
      <c r="AD206" s="55"/>
      <c r="AE206" s="55"/>
      <c r="AF206" s="55"/>
      <c r="AG206" s="55"/>
      <c r="AH206" s="55"/>
      <c r="AI206" s="55"/>
      <c r="AJ206" s="55"/>
      <c r="AK206" s="55"/>
      <c r="AL206" s="55"/>
      <c r="AM206" s="55"/>
      <c r="AN206" s="55"/>
      <c r="AO206" s="55"/>
      <c r="AP206" s="55"/>
      <c r="AQ206" s="55"/>
      <c r="AR206" s="55"/>
      <c r="AS206" s="55"/>
      <c r="AT206" s="55"/>
    </row>
    <row r="207" spans="1:46" ht="15.75" customHeight="1" x14ac:dyDescent="0.25">
      <c r="A207" s="55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  <c r="AB207" s="55"/>
      <c r="AC207" s="55"/>
      <c r="AD207" s="55"/>
      <c r="AE207" s="55"/>
      <c r="AF207" s="55"/>
      <c r="AG207" s="55"/>
      <c r="AH207" s="55"/>
      <c r="AI207" s="55"/>
      <c r="AJ207" s="55"/>
      <c r="AK207" s="55"/>
      <c r="AL207" s="55"/>
      <c r="AM207" s="55"/>
      <c r="AN207" s="55"/>
      <c r="AO207" s="55"/>
      <c r="AP207" s="55"/>
      <c r="AQ207" s="55"/>
      <c r="AR207" s="55"/>
      <c r="AS207" s="55"/>
      <c r="AT207" s="55"/>
    </row>
    <row r="208" spans="1:46" ht="15.75" customHeight="1" x14ac:dyDescent="0.25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  <c r="AS208" s="55"/>
      <c r="AT208" s="55"/>
    </row>
    <row r="209" spans="1:46" ht="15.75" customHeight="1" x14ac:dyDescent="0.25">
      <c r="A209" s="55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  <c r="AB209" s="55"/>
      <c r="AC209" s="55"/>
      <c r="AD209" s="55"/>
      <c r="AE209" s="55"/>
      <c r="AF209" s="55"/>
      <c r="AG209" s="55"/>
      <c r="AH209" s="55"/>
      <c r="AI209" s="55"/>
      <c r="AJ209" s="55"/>
      <c r="AK209" s="55"/>
      <c r="AL209" s="55"/>
      <c r="AM209" s="55"/>
      <c r="AN209" s="55"/>
      <c r="AO209" s="55"/>
      <c r="AP209" s="55"/>
      <c r="AQ209" s="55"/>
      <c r="AR209" s="55"/>
      <c r="AS209" s="55"/>
      <c r="AT209" s="55"/>
    </row>
    <row r="210" spans="1:46" ht="15.75" customHeight="1" x14ac:dyDescent="0.25">
      <c r="A210" s="55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  <c r="AB210" s="55"/>
      <c r="AC210" s="55"/>
      <c r="AD210" s="55"/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55"/>
      <c r="AQ210" s="55"/>
      <c r="AR210" s="55"/>
      <c r="AS210" s="55"/>
      <c r="AT210" s="55"/>
    </row>
    <row r="211" spans="1:46" ht="15.75" customHeight="1" x14ac:dyDescent="0.25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55"/>
      <c r="AC211" s="55"/>
      <c r="AD211" s="55"/>
      <c r="AE211" s="55"/>
      <c r="AF211" s="55"/>
      <c r="AG211" s="55"/>
      <c r="AH211" s="55"/>
      <c r="AI211" s="55"/>
      <c r="AJ211" s="55"/>
      <c r="AK211" s="55"/>
      <c r="AL211" s="55"/>
      <c r="AM211" s="55"/>
      <c r="AN211" s="55"/>
      <c r="AO211" s="55"/>
      <c r="AP211" s="55"/>
      <c r="AQ211" s="55"/>
      <c r="AR211" s="55"/>
      <c r="AS211" s="55"/>
      <c r="AT211" s="55"/>
    </row>
    <row r="212" spans="1:46" ht="15.75" customHeight="1" x14ac:dyDescent="0.25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55"/>
      <c r="AB212" s="55"/>
      <c r="AC212" s="55"/>
      <c r="AD212" s="55"/>
      <c r="AE212" s="55"/>
      <c r="AF212" s="55"/>
      <c r="AG212" s="55"/>
      <c r="AH212" s="55"/>
      <c r="AI212" s="55"/>
      <c r="AJ212" s="55"/>
      <c r="AK212" s="55"/>
      <c r="AL212" s="55"/>
      <c r="AM212" s="55"/>
      <c r="AN212" s="55"/>
      <c r="AO212" s="55"/>
      <c r="AP212" s="55"/>
      <c r="AQ212" s="55"/>
      <c r="AR212" s="55"/>
      <c r="AS212" s="55"/>
      <c r="AT212" s="55"/>
    </row>
    <row r="213" spans="1:46" ht="15.75" customHeight="1" x14ac:dyDescent="0.25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  <c r="AB213" s="55"/>
      <c r="AC213" s="55"/>
      <c r="AD213" s="55"/>
      <c r="AE213" s="55"/>
      <c r="AF213" s="55"/>
      <c r="AG213" s="55"/>
      <c r="AH213" s="55"/>
      <c r="AI213" s="55"/>
      <c r="AJ213" s="55"/>
      <c r="AK213" s="55"/>
      <c r="AL213" s="55"/>
      <c r="AM213" s="55"/>
      <c r="AN213" s="55"/>
      <c r="AO213" s="55"/>
      <c r="AP213" s="55"/>
      <c r="AQ213" s="55"/>
      <c r="AR213" s="55"/>
      <c r="AS213" s="55"/>
      <c r="AT213" s="55"/>
    </row>
    <row r="214" spans="1:46" ht="15.75" customHeight="1" x14ac:dyDescent="0.25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55"/>
      <c r="AB214" s="55"/>
      <c r="AC214" s="55"/>
      <c r="AD214" s="55"/>
      <c r="AE214" s="55"/>
      <c r="AF214" s="55"/>
      <c r="AG214" s="55"/>
      <c r="AH214" s="55"/>
      <c r="AI214" s="55"/>
      <c r="AJ214" s="55"/>
      <c r="AK214" s="55"/>
      <c r="AL214" s="55"/>
      <c r="AM214" s="55"/>
      <c r="AN214" s="55"/>
      <c r="AO214" s="55"/>
      <c r="AP214" s="55"/>
      <c r="AQ214" s="55"/>
      <c r="AR214" s="55"/>
      <c r="AS214" s="55"/>
      <c r="AT214" s="55"/>
    </row>
    <row r="215" spans="1:46" ht="15.75" customHeight="1" x14ac:dyDescent="0.25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  <c r="AB215" s="55"/>
      <c r="AC215" s="55"/>
      <c r="AD215" s="55"/>
      <c r="AE215" s="55"/>
      <c r="AF215" s="55"/>
      <c r="AG215" s="55"/>
      <c r="AH215" s="55"/>
      <c r="AI215" s="55"/>
      <c r="AJ215" s="55"/>
      <c r="AK215" s="55"/>
      <c r="AL215" s="55"/>
      <c r="AM215" s="55"/>
      <c r="AN215" s="55"/>
      <c r="AO215" s="55"/>
      <c r="AP215" s="55"/>
      <c r="AQ215" s="55"/>
      <c r="AR215" s="55"/>
      <c r="AS215" s="55"/>
      <c r="AT215" s="55"/>
    </row>
    <row r="216" spans="1:46" ht="15.75" customHeight="1" x14ac:dyDescent="0.25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  <c r="AB216" s="55"/>
      <c r="AC216" s="55"/>
      <c r="AD216" s="55"/>
      <c r="AE216" s="55"/>
      <c r="AF216" s="55"/>
      <c r="AG216" s="55"/>
      <c r="AH216" s="55"/>
      <c r="AI216" s="55"/>
      <c r="AJ216" s="55"/>
      <c r="AK216" s="55"/>
      <c r="AL216" s="55"/>
      <c r="AM216" s="55"/>
      <c r="AN216" s="55"/>
      <c r="AO216" s="55"/>
      <c r="AP216" s="55"/>
      <c r="AQ216" s="55"/>
      <c r="AR216" s="55"/>
      <c r="AS216" s="55"/>
      <c r="AT216" s="55"/>
    </row>
    <row r="217" spans="1:46" ht="15.75" customHeight="1" x14ac:dyDescent="0.25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  <c r="AB217" s="55"/>
      <c r="AC217" s="55"/>
      <c r="AD217" s="55"/>
      <c r="AE217" s="55"/>
      <c r="AF217" s="55"/>
      <c r="AG217" s="55"/>
      <c r="AH217" s="55"/>
      <c r="AI217" s="55"/>
      <c r="AJ217" s="55"/>
      <c r="AK217" s="55"/>
      <c r="AL217" s="55"/>
      <c r="AM217" s="55"/>
      <c r="AN217" s="55"/>
      <c r="AO217" s="55"/>
      <c r="AP217" s="55"/>
      <c r="AQ217" s="55"/>
      <c r="AR217" s="55"/>
      <c r="AS217" s="55"/>
      <c r="AT217" s="55"/>
    </row>
    <row r="218" spans="1:46" ht="15.75" customHeight="1" x14ac:dyDescent="0.25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  <c r="AB218" s="55"/>
      <c r="AC218" s="55"/>
      <c r="AD218" s="55"/>
      <c r="AE218" s="55"/>
      <c r="AF218" s="55"/>
      <c r="AG218" s="55"/>
      <c r="AH218" s="55"/>
      <c r="AI218" s="55"/>
      <c r="AJ218" s="55"/>
      <c r="AK218" s="55"/>
      <c r="AL218" s="55"/>
      <c r="AM218" s="55"/>
      <c r="AN218" s="55"/>
      <c r="AO218" s="55"/>
      <c r="AP218" s="55"/>
      <c r="AQ218" s="55"/>
      <c r="AR218" s="55"/>
      <c r="AS218" s="55"/>
      <c r="AT218" s="55"/>
    </row>
    <row r="219" spans="1:46" ht="15.75" customHeight="1" x14ac:dyDescent="0.25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  <c r="AA219" s="55"/>
      <c r="AB219" s="55"/>
      <c r="AC219" s="55"/>
      <c r="AD219" s="55"/>
      <c r="AE219" s="55"/>
      <c r="AF219" s="55"/>
      <c r="AG219" s="55"/>
      <c r="AH219" s="55"/>
      <c r="AI219" s="55"/>
      <c r="AJ219" s="55"/>
      <c r="AK219" s="55"/>
      <c r="AL219" s="55"/>
      <c r="AM219" s="55"/>
      <c r="AN219" s="55"/>
      <c r="AO219" s="55"/>
      <c r="AP219" s="55"/>
      <c r="AQ219" s="55"/>
      <c r="AR219" s="55"/>
      <c r="AS219" s="55"/>
      <c r="AT219" s="55"/>
    </row>
    <row r="220" spans="1:46" ht="15.75" customHeight="1" x14ac:dyDescent="0.25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55"/>
      <c r="AB220" s="55"/>
      <c r="AC220" s="55"/>
      <c r="AD220" s="55"/>
      <c r="AE220" s="55"/>
      <c r="AF220" s="55"/>
      <c r="AG220" s="55"/>
      <c r="AH220" s="55"/>
      <c r="AI220" s="55"/>
      <c r="AJ220" s="55"/>
      <c r="AK220" s="55"/>
      <c r="AL220" s="55"/>
      <c r="AM220" s="55"/>
      <c r="AN220" s="55"/>
      <c r="AO220" s="55"/>
      <c r="AP220" s="55"/>
      <c r="AQ220" s="55"/>
      <c r="AR220" s="55"/>
      <c r="AS220" s="55"/>
      <c r="AT220" s="55"/>
    </row>
    <row r="221" spans="1:46" ht="15.75" customHeight="1" x14ac:dyDescent="0.25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  <c r="AB221" s="55"/>
      <c r="AC221" s="55"/>
      <c r="AD221" s="55"/>
      <c r="AE221" s="55"/>
      <c r="AF221" s="55"/>
      <c r="AG221" s="55"/>
      <c r="AH221" s="55"/>
      <c r="AI221" s="55"/>
      <c r="AJ221" s="55"/>
      <c r="AK221" s="55"/>
      <c r="AL221" s="55"/>
      <c r="AM221" s="55"/>
      <c r="AN221" s="55"/>
      <c r="AO221" s="55"/>
      <c r="AP221" s="55"/>
      <c r="AQ221" s="55"/>
      <c r="AR221" s="55"/>
      <c r="AS221" s="55"/>
      <c r="AT221" s="55"/>
    </row>
    <row r="222" spans="1:46" ht="15.75" customHeight="1" x14ac:dyDescent="0.25">
      <c r="A222" s="55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55"/>
      <c r="AB222" s="55"/>
      <c r="AC222" s="55"/>
      <c r="AD222" s="55"/>
      <c r="AE222" s="55"/>
      <c r="AF222" s="55"/>
      <c r="AG222" s="55"/>
      <c r="AH222" s="55"/>
      <c r="AI222" s="55"/>
      <c r="AJ222" s="55"/>
      <c r="AK222" s="55"/>
      <c r="AL222" s="55"/>
      <c r="AM222" s="55"/>
      <c r="AN222" s="55"/>
      <c r="AO222" s="55"/>
      <c r="AP222" s="55"/>
      <c r="AQ222" s="55"/>
      <c r="AR222" s="55"/>
      <c r="AS222" s="55"/>
      <c r="AT222" s="55"/>
    </row>
    <row r="223" spans="1:46" ht="15.75" customHeight="1" x14ac:dyDescent="0.25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  <c r="AB223" s="55"/>
      <c r="AC223" s="55"/>
      <c r="AD223" s="55"/>
      <c r="AE223" s="55"/>
      <c r="AF223" s="55"/>
      <c r="AG223" s="55"/>
      <c r="AH223" s="55"/>
      <c r="AI223" s="55"/>
      <c r="AJ223" s="55"/>
      <c r="AK223" s="55"/>
      <c r="AL223" s="55"/>
      <c r="AM223" s="55"/>
      <c r="AN223" s="55"/>
      <c r="AO223" s="55"/>
      <c r="AP223" s="55"/>
      <c r="AQ223" s="55"/>
      <c r="AR223" s="55"/>
      <c r="AS223" s="55"/>
      <c r="AT223" s="55"/>
    </row>
    <row r="224" spans="1:46" ht="15.75" customHeight="1" x14ac:dyDescent="0.25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  <c r="AA224" s="55"/>
      <c r="AB224" s="55"/>
      <c r="AC224" s="55"/>
      <c r="AD224" s="55"/>
      <c r="AE224" s="55"/>
      <c r="AF224" s="55"/>
      <c r="AG224" s="55"/>
      <c r="AH224" s="55"/>
      <c r="AI224" s="55"/>
      <c r="AJ224" s="55"/>
      <c r="AK224" s="55"/>
      <c r="AL224" s="55"/>
      <c r="AM224" s="55"/>
      <c r="AN224" s="55"/>
      <c r="AO224" s="55"/>
      <c r="AP224" s="55"/>
      <c r="AQ224" s="55"/>
      <c r="AR224" s="55"/>
      <c r="AS224" s="55"/>
      <c r="AT224" s="55"/>
    </row>
    <row r="225" spans="1:46" ht="15.75" customHeight="1" x14ac:dyDescent="0.25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  <c r="AB225" s="55"/>
      <c r="AC225" s="55"/>
      <c r="AD225" s="55"/>
      <c r="AE225" s="55"/>
      <c r="AF225" s="55"/>
      <c r="AG225" s="55"/>
      <c r="AH225" s="55"/>
      <c r="AI225" s="55"/>
      <c r="AJ225" s="55"/>
      <c r="AK225" s="55"/>
      <c r="AL225" s="55"/>
      <c r="AM225" s="55"/>
      <c r="AN225" s="55"/>
      <c r="AO225" s="55"/>
      <c r="AP225" s="55"/>
      <c r="AQ225" s="55"/>
      <c r="AR225" s="55"/>
      <c r="AS225" s="55"/>
      <c r="AT225" s="55"/>
    </row>
    <row r="226" spans="1:46" ht="15.75" customHeight="1" x14ac:dyDescent="0.25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55"/>
      <c r="AB226" s="55"/>
      <c r="AC226" s="55"/>
      <c r="AD226" s="55"/>
      <c r="AE226" s="55"/>
      <c r="AF226" s="55"/>
      <c r="AG226" s="55"/>
      <c r="AH226" s="55"/>
      <c r="AI226" s="55"/>
      <c r="AJ226" s="55"/>
      <c r="AK226" s="55"/>
      <c r="AL226" s="55"/>
      <c r="AM226" s="55"/>
      <c r="AN226" s="55"/>
      <c r="AO226" s="55"/>
      <c r="AP226" s="55"/>
      <c r="AQ226" s="55"/>
      <c r="AR226" s="55"/>
      <c r="AS226" s="55"/>
      <c r="AT226" s="55"/>
    </row>
    <row r="227" spans="1:46" ht="15.75" customHeight="1" x14ac:dyDescent="0.25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  <c r="AA227" s="55"/>
      <c r="AB227" s="55"/>
      <c r="AC227" s="55"/>
      <c r="AD227" s="55"/>
      <c r="AE227" s="55"/>
      <c r="AF227" s="55"/>
      <c r="AG227" s="55"/>
      <c r="AH227" s="55"/>
      <c r="AI227" s="55"/>
      <c r="AJ227" s="55"/>
      <c r="AK227" s="55"/>
      <c r="AL227" s="55"/>
      <c r="AM227" s="55"/>
      <c r="AN227" s="55"/>
      <c r="AO227" s="55"/>
      <c r="AP227" s="55"/>
      <c r="AQ227" s="55"/>
      <c r="AR227" s="55"/>
      <c r="AS227" s="55"/>
      <c r="AT227" s="55"/>
    </row>
    <row r="228" spans="1:46" ht="15.75" customHeight="1" x14ac:dyDescent="0.25">
      <c r="A228" s="55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55"/>
      <c r="AB228" s="55"/>
      <c r="AC228" s="55"/>
      <c r="AD228" s="55"/>
      <c r="AE228" s="55"/>
      <c r="AF228" s="55"/>
      <c r="AG228" s="55"/>
      <c r="AH228" s="55"/>
      <c r="AI228" s="55"/>
      <c r="AJ228" s="55"/>
      <c r="AK228" s="55"/>
      <c r="AL228" s="55"/>
      <c r="AM228" s="55"/>
      <c r="AN228" s="55"/>
      <c r="AO228" s="55"/>
      <c r="AP228" s="55"/>
      <c r="AQ228" s="55"/>
      <c r="AR228" s="55"/>
      <c r="AS228" s="55"/>
      <c r="AT228" s="55"/>
    </row>
    <row r="229" spans="1:46" ht="15.75" customHeight="1" x14ac:dyDescent="0.25">
      <c r="A229" s="55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  <c r="AA229" s="55"/>
      <c r="AB229" s="55"/>
      <c r="AC229" s="55"/>
      <c r="AD229" s="55"/>
      <c r="AE229" s="55"/>
      <c r="AF229" s="55"/>
      <c r="AG229" s="55"/>
      <c r="AH229" s="55"/>
      <c r="AI229" s="55"/>
      <c r="AJ229" s="55"/>
      <c r="AK229" s="55"/>
      <c r="AL229" s="55"/>
      <c r="AM229" s="55"/>
      <c r="AN229" s="55"/>
      <c r="AO229" s="55"/>
      <c r="AP229" s="55"/>
      <c r="AQ229" s="55"/>
      <c r="AR229" s="55"/>
      <c r="AS229" s="55"/>
      <c r="AT229" s="55"/>
    </row>
    <row r="230" spans="1:46" ht="15.75" customHeight="1" x14ac:dyDescent="0.25">
      <c r="A230" s="55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55"/>
      <c r="AB230" s="55"/>
      <c r="AC230" s="55"/>
      <c r="AD230" s="55"/>
      <c r="AE230" s="55"/>
      <c r="AF230" s="55"/>
      <c r="AG230" s="55"/>
      <c r="AH230" s="55"/>
      <c r="AI230" s="55"/>
      <c r="AJ230" s="55"/>
      <c r="AK230" s="55"/>
      <c r="AL230" s="55"/>
      <c r="AM230" s="55"/>
      <c r="AN230" s="55"/>
      <c r="AO230" s="55"/>
      <c r="AP230" s="55"/>
      <c r="AQ230" s="55"/>
      <c r="AR230" s="55"/>
      <c r="AS230" s="55"/>
      <c r="AT230" s="55"/>
    </row>
    <row r="231" spans="1:46" ht="15.75" customHeight="1" x14ac:dyDescent="0.25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  <c r="AA231" s="55"/>
      <c r="AB231" s="55"/>
      <c r="AC231" s="55"/>
      <c r="AD231" s="55"/>
      <c r="AE231" s="55"/>
      <c r="AF231" s="55"/>
      <c r="AG231" s="55"/>
      <c r="AH231" s="55"/>
      <c r="AI231" s="55"/>
      <c r="AJ231" s="55"/>
      <c r="AK231" s="55"/>
      <c r="AL231" s="55"/>
      <c r="AM231" s="55"/>
      <c r="AN231" s="55"/>
      <c r="AO231" s="55"/>
      <c r="AP231" s="55"/>
      <c r="AQ231" s="55"/>
      <c r="AR231" s="55"/>
      <c r="AS231" s="55"/>
      <c r="AT231" s="55"/>
    </row>
    <row r="232" spans="1:46" ht="15.75" customHeight="1" x14ac:dyDescent="0.25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  <c r="AA232" s="55"/>
      <c r="AB232" s="55"/>
      <c r="AC232" s="55"/>
      <c r="AD232" s="55"/>
      <c r="AE232" s="55"/>
      <c r="AF232" s="55"/>
      <c r="AG232" s="55"/>
      <c r="AH232" s="55"/>
      <c r="AI232" s="55"/>
      <c r="AJ232" s="55"/>
      <c r="AK232" s="55"/>
      <c r="AL232" s="55"/>
      <c r="AM232" s="55"/>
      <c r="AN232" s="55"/>
      <c r="AO232" s="55"/>
      <c r="AP232" s="55"/>
      <c r="AQ232" s="55"/>
      <c r="AR232" s="55"/>
      <c r="AS232" s="55"/>
      <c r="AT232" s="55"/>
    </row>
    <row r="233" spans="1:46" ht="15.75" customHeight="1" x14ac:dyDescent="0.25">
      <c r="A233" s="55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  <c r="AA233" s="55"/>
      <c r="AB233" s="55"/>
      <c r="AC233" s="55"/>
      <c r="AD233" s="55"/>
      <c r="AE233" s="55"/>
      <c r="AF233" s="55"/>
      <c r="AG233" s="55"/>
      <c r="AH233" s="55"/>
      <c r="AI233" s="55"/>
      <c r="AJ233" s="55"/>
      <c r="AK233" s="55"/>
      <c r="AL233" s="55"/>
      <c r="AM233" s="55"/>
      <c r="AN233" s="55"/>
      <c r="AO233" s="55"/>
      <c r="AP233" s="55"/>
      <c r="AQ233" s="55"/>
      <c r="AR233" s="55"/>
      <c r="AS233" s="55"/>
      <c r="AT233" s="55"/>
    </row>
    <row r="234" spans="1:46" ht="15.75" customHeight="1" x14ac:dyDescent="0.25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55"/>
      <c r="AB234" s="55"/>
      <c r="AC234" s="55"/>
      <c r="AD234" s="55"/>
      <c r="AE234" s="55"/>
      <c r="AF234" s="55"/>
      <c r="AG234" s="55"/>
      <c r="AH234" s="55"/>
      <c r="AI234" s="55"/>
      <c r="AJ234" s="55"/>
      <c r="AK234" s="55"/>
      <c r="AL234" s="55"/>
      <c r="AM234" s="55"/>
      <c r="AN234" s="55"/>
      <c r="AO234" s="55"/>
      <c r="AP234" s="55"/>
      <c r="AQ234" s="55"/>
      <c r="AR234" s="55"/>
      <c r="AS234" s="55"/>
      <c r="AT234" s="55"/>
    </row>
    <row r="235" spans="1:46" ht="15.75" customHeight="1" x14ac:dyDescent="0.25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  <c r="AA235" s="55"/>
      <c r="AB235" s="55"/>
      <c r="AC235" s="55"/>
      <c r="AD235" s="55"/>
      <c r="AE235" s="55"/>
      <c r="AF235" s="55"/>
      <c r="AG235" s="55"/>
      <c r="AH235" s="55"/>
      <c r="AI235" s="55"/>
      <c r="AJ235" s="55"/>
      <c r="AK235" s="55"/>
      <c r="AL235" s="55"/>
      <c r="AM235" s="55"/>
      <c r="AN235" s="55"/>
      <c r="AO235" s="55"/>
      <c r="AP235" s="55"/>
      <c r="AQ235" s="55"/>
      <c r="AR235" s="55"/>
      <c r="AS235" s="55"/>
      <c r="AT235" s="55"/>
    </row>
    <row r="236" spans="1:46" ht="15.75" customHeight="1" x14ac:dyDescent="0.25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55"/>
      <c r="AB236" s="55"/>
      <c r="AC236" s="55"/>
      <c r="AD236" s="55"/>
      <c r="AE236" s="55"/>
      <c r="AF236" s="55"/>
      <c r="AG236" s="55"/>
      <c r="AH236" s="55"/>
      <c r="AI236" s="55"/>
      <c r="AJ236" s="55"/>
      <c r="AK236" s="55"/>
      <c r="AL236" s="55"/>
      <c r="AM236" s="55"/>
      <c r="AN236" s="55"/>
      <c r="AO236" s="55"/>
      <c r="AP236" s="55"/>
      <c r="AQ236" s="55"/>
      <c r="AR236" s="55"/>
      <c r="AS236" s="55"/>
      <c r="AT236" s="55"/>
    </row>
    <row r="237" spans="1:46" ht="15.75" customHeight="1" x14ac:dyDescent="0.25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  <c r="AA237" s="55"/>
      <c r="AB237" s="55"/>
      <c r="AC237" s="55"/>
      <c r="AD237" s="55"/>
      <c r="AE237" s="55"/>
      <c r="AF237" s="55"/>
      <c r="AG237" s="55"/>
      <c r="AH237" s="55"/>
      <c r="AI237" s="55"/>
      <c r="AJ237" s="55"/>
      <c r="AK237" s="55"/>
      <c r="AL237" s="55"/>
      <c r="AM237" s="55"/>
      <c r="AN237" s="55"/>
      <c r="AO237" s="55"/>
      <c r="AP237" s="55"/>
      <c r="AQ237" s="55"/>
      <c r="AR237" s="55"/>
      <c r="AS237" s="55"/>
      <c r="AT237" s="55"/>
    </row>
    <row r="238" spans="1:46" ht="15.75" customHeight="1" x14ac:dyDescent="0.25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  <c r="AA238" s="55"/>
      <c r="AB238" s="55"/>
      <c r="AC238" s="55"/>
      <c r="AD238" s="55"/>
      <c r="AE238" s="55"/>
      <c r="AF238" s="55"/>
      <c r="AG238" s="55"/>
      <c r="AH238" s="55"/>
      <c r="AI238" s="55"/>
      <c r="AJ238" s="55"/>
      <c r="AK238" s="55"/>
      <c r="AL238" s="55"/>
      <c r="AM238" s="55"/>
      <c r="AN238" s="55"/>
      <c r="AO238" s="55"/>
      <c r="AP238" s="55"/>
      <c r="AQ238" s="55"/>
      <c r="AR238" s="55"/>
      <c r="AS238" s="55"/>
      <c r="AT238" s="55"/>
    </row>
    <row r="239" spans="1:46" ht="15.75" customHeight="1" x14ac:dyDescent="0.25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  <c r="AA239" s="55"/>
      <c r="AB239" s="55"/>
      <c r="AC239" s="55"/>
      <c r="AD239" s="55"/>
      <c r="AE239" s="55"/>
      <c r="AF239" s="55"/>
      <c r="AG239" s="55"/>
      <c r="AH239" s="55"/>
      <c r="AI239" s="55"/>
      <c r="AJ239" s="55"/>
      <c r="AK239" s="55"/>
      <c r="AL239" s="55"/>
      <c r="AM239" s="55"/>
      <c r="AN239" s="55"/>
      <c r="AO239" s="55"/>
      <c r="AP239" s="55"/>
      <c r="AQ239" s="55"/>
      <c r="AR239" s="55"/>
      <c r="AS239" s="55"/>
      <c r="AT239" s="55"/>
    </row>
    <row r="240" spans="1:46" ht="15.75" customHeight="1" x14ac:dyDescent="0.25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  <c r="AA240" s="55"/>
      <c r="AB240" s="55"/>
      <c r="AC240" s="55"/>
      <c r="AD240" s="55"/>
      <c r="AE240" s="55"/>
      <c r="AF240" s="55"/>
      <c r="AG240" s="55"/>
      <c r="AH240" s="55"/>
      <c r="AI240" s="55"/>
      <c r="AJ240" s="55"/>
      <c r="AK240" s="55"/>
      <c r="AL240" s="55"/>
      <c r="AM240" s="55"/>
      <c r="AN240" s="55"/>
      <c r="AO240" s="55"/>
      <c r="AP240" s="55"/>
      <c r="AQ240" s="55"/>
      <c r="AR240" s="55"/>
      <c r="AS240" s="55"/>
      <c r="AT240" s="55"/>
    </row>
    <row r="241" spans="1:46" ht="15.75" customHeight="1" x14ac:dyDescent="0.25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  <c r="AA241" s="55"/>
      <c r="AB241" s="55"/>
      <c r="AC241" s="55"/>
      <c r="AD241" s="55"/>
      <c r="AE241" s="55"/>
      <c r="AF241" s="55"/>
      <c r="AG241" s="55"/>
      <c r="AH241" s="55"/>
      <c r="AI241" s="55"/>
      <c r="AJ241" s="55"/>
      <c r="AK241" s="55"/>
      <c r="AL241" s="55"/>
      <c r="AM241" s="55"/>
      <c r="AN241" s="55"/>
      <c r="AO241" s="55"/>
      <c r="AP241" s="55"/>
      <c r="AQ241" s="55"/>
      <c r="AR241" s="55"/>
      <c r="AS241" s="55"/>
      <c r="AT241" s="55"/>
    </row>
    <row r="242" spans="1:46" ht="15.75" customHeight="1" x14ac:dyDescent="0.25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  <c r="AA242" s="55"/>
      <c r="AB242" s="55"/>
      <c r="AC242" s="55"/>
      <c r="AD242" s="55"/>
      <c r="AE242" s="55"/>
      <c r="AF242" s="55"/>
      <c r="AG242" s="55"/>
      <c r="AH242" s="55"/>
      <c r="AI242" s="55"/>
      <c r="AJ242" s="55"/>
      <c r="AK242" s="55"/>
      <c r="AL242" s="55"/>
      <c r="AM242" s="55"/>
      <c r="AN242" s="55"/>
      <c r="AO242" s="55"/>
      <c r="AP242" s="55"/>
      <c r="AQ242" s="55"/>
      <c r="AR242" s="55"/>
      <c r="AS242" s="55"/>
      <c r="AT242" s="55"/>
    </row>
    <row r="243" spans="1:46" ht="15.75" customHeight="1" x14ac:dyDescent="0.25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  <c r="AA243" s="55"/>
      <c r="AB243" s="55"/>
      <c r="AC243" s="55"/>
      <c r="AD243" s="55"/>
      <c r="AE243" s="55"/>
      <c r="AF243" s="55"/>
      <c r="AG243" s="55"/>
      <c r="AH243" s="55"/>
      <c r="AI243" s="55"/>
      <c r="AJ243" s="55"/>
      <c r="AK243" s="55"/>
      <c r="AL243" s="55"/>
      <c r="AM243" s="55"/>
      <c r="AN243" s="55"/>
      <c r="AO243" s="55"/>
      <c r="AP243" s="55"/>
      <c r="AQ243" s="55"/>
      <c r="AR243" s="55"/>
      <c r="AS243" s="55"/>
      <c r="AT243" s="55"/>
    </row>
    <row r="244" spans="1:46" ht="15.75" customHeight="1" x14ac:dyDescent="0.25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  <c r="AA244" s="55"/>
      <c r="AB244" s="55"/>
      <c r="AC244" s="55"/>
      <c r="AD244" s="55"/>
      <c r="AE244" s="55"/>
      <c r="AF244" s="55"/>
      <c r="AG244" s="55"/>
      <c r="AH244" s="55"/>
      <c r="AI244" s="55"/>
      <c r="AJ244" s="55"/>
      <c r="AK244" s="55"/>
      <c r="AL244" s="55"/>
      <c r="AM244" s="55"/>
      <c r="AN244" s="55"/>
      <c r="AO244" s="55"/>
      <c r="AP244" s="55"/>
      <c r="AQ244" s="55"/>
      <c r="AR244" s="55"/>
      <c r="AS244" s="55"/>
      <c r="AT244" s="55"/>
    </row>
    <row r="245" spans="1:46" ht="15.75" customHeight="1" x14ac:dyDescent="0.25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  <c r="AA245" s="55"/>
      <c r="AB245" s="55"/>
      <c r="AC245" s="55"/>
      <c r="AD245" s="55"/>
      <c r="AE245" s="55"/>
      <c r="AF245" s="55"/>
      <c r="AG245" s="55"/>
      <c r="AH245" s="55"/>
      <c r="AI245" s="55"/>
      <c r="AJ245" s="55"/>
      <c r="AK245" s="55"/>
      <c r="AL245" s="55"/>
      <c r="AM245" s="55"/>
      <c r="AN245" s="55"/>
      <c r="AO245" s="55"/>
      <c r="AP245" s="55"/>
      <c r="AQ245" s="55"/>
      <c r="AR245" s="55"/>
      <c r="AS245" s="55"/>
      <c r="AT245" s="55"/>
    </row>
    <row r="246" spans="1:46" ht="15.75" customHeight="1" x14ac:dyDescent="0.25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5"/>
      <c r="AA246" s="55"/>
      <c r="AB246" s="55"/>
      <c r="AC246" s="55"/>
      <c r="AD246" s="55"/>
      <c r="AE246" s="55"/>
      <c r="AF246" s="55"/>
      <c r="AG246" s="55"/>
      <c r="AH246" s="55"/>
      <c r="AI246" s="55"/>
      <c r="AJ246" s="55"/>
      <c r="AK246" s="55"/>
      <c r="AL246" s="55"/>
      <c r="AM246" s="55"/>
      <c r="AN246" s="55"/>
      <c r="AO246" s="55"/>
      <c r="AP246" s="55"/>
      <c r="AQ246" s="55"/>
      <c r="AR246" s="55"/>
      <c r="AS246" s="55"/>
      <c r="AT246" s="55"/>
    </row>
    <row r="247" spans="1:46" ht="15.75" customHeight="1" x14ac:dyDescent="0.25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  <c r="AA247" s="55"/>
      <c r="AB247" s="55"/>
      <c r="AC247" s="55"/>
      <c r="AD247" s="55"/>
      <c r="AE247" s="55"/>
      <c r="AF247" s="55"/>
      <c r="AG247" s="55"/>
      <c r="AH247" s="55"/>
      <c r="AI247" s="55"/>
      <c r="AJ247" s="55"/>
      <c r="AK247" s="55"/>
      <c r="AL247" s="55"/>
      <c r="AM247" s="55"/>
      <c r="AN247" s="55"/>
      <c r="AO247" s="55"/>
      <c r="AP247" s="55"/>
      <c r="AQ247" s="55"/>
      <c r="AR247" s="55"/>
      <c r="AS247" s="55"/>
      <c r="AT247" s="55"/>
    </row>
    <row r="248" spans="1:46" ht="15.75" customHeight="1" x14ac:dyDescent="0.25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55"/>
      <c r="AB248" s="55"/>
      <c r="AC248" s="55"/>
      <c r="AD248" s="55"/>
      <c r="AE248" s="55"/>
      <c r="AF248" s="55"/>
      <c r="AG248" s="55"/>
      <c r="AH248" s="55"/>
      <c r="AI248" s="55"/>
      <c r="AJ248" s="55"/>
      <c r="AK248" s="55"/>
      <c r="AL248" s="55"/>
      <c r="AM248" s="55"/>
      <c r="AN248" s="55"/>
      <c r="AO248" s="55"/>
      <c r="AP248" s="55"/>
      <c r="AQ248" s="55"/>
      <c r="AR248" s="55"/>
      <c r="AS248" s="55"/>
      <c r="AT248" s="55"/>
    </row>
    <row r="249" spans="1:46" ht="15.75" customHeight="1" x14ac:dyDescent="0.25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55"/>
      <c r="AB249" s="55"/>
      <c r="AC249" s="55"/>
      <c r="AD249" s="55"/>
      <c r="AE249" s="55"/>
      <c r="AF249" s="55"/>
      <c r="AG249" s="55"/>
      <c r="AH249" s="55"/>
      <c r="AI249" s="55"/>
      <c r="AJ249" s="55"/>
      <c r="AK249" s="55"/>
      <c r="AL249" s="55"/>
      <c r="AM249" s="55"/>
      <c r="AN249" s="55"/>
      <c r="AO249" s="55"/>
      <c r="AP249" s="55"/>
      <c r="AQ249" s="55"/>
      <c r="AR249" s="55"/>
      <c r="AS249" s="55"/>
      <c r="AT249" s="55"/>
    </row>
    <row r="250" spans="1:46" ht="15.75" customHeight="1" x14ac:dyDescent="0.25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55"/>
      <c r="AB250" s="55"/>
      <c r="AC250" s="55"/>
      <c r="AD250" s="55"/>
      <c r="AE250" s="55"/>
      <c r="AF250" s="55"/>
      <c r="AG250" s="55"/>
      <c r="AH250" s="55"/>
      <c r="AI250" s="55"/>
      <c r="AJ250" s="55"/>
      <c r="AK250" s="55"/>
      <c r="AL250" s="55"/>
      <c r="AM250" s="55"/>
      <c r="AN250" s="55"/>
      <c r="AO250" s="55"/>
      <c r="AP250" s="55"/>
      <c r="AQ250" s="55"/>
      <c r="AR250" s="55"/>
      <c r="AS250" s="55"/>
      <c r="AT250" s="55"/>
    </row>
    <row r="251" spans="1:46" ht="15.75" customHeight="1" x14ac:dyDescent="0.25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55"/>
      <c r="AB251" s="55"/>
      <c r="AC251" s="55"/>
      <c r="AD251" s="55"/>
      <c r="AE251" s="55"/>
      <c r="AF251" s="55"/>
      <c r="AG251" s="55"/>
      <c r="AH251" s="55"/>
      <c r="AI251" s="55"/>
      <c r="AJ251" s="55"/>
      <c r="AK251" s="55"/>
      <c r="AL251" s="55"/>
      <c r="AM251" s="55"/>
      <c r="AN251" s="55"/>
      <c r="AO251" s="55"/>
      <c r="AP251" s="55"/>
      <c r="AQ251" s="55"/>
      <c r="AR251" s="55"/>
      <c r="AS251" s="55"/>
      <c r="AT251" s="55"/>
    </row>
    <row r="252" spans="1:46" ht="15.75" customHeight="1" x14ac:dyDescent="0.25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55"/>
      <c r="AB252" s="55"/>
      <c r="AC252" s="55"/>
      <c r="AD252" s="55"/>
      <c r="AE252" s="55"/>
      <c r="AF252" s="55"/>
      <c r="AG252" s="55"/>
      <c r="AH252" s="55"/>
      <c r="AI252" s="55"/>
      <c r="AJ252" s="55"/>
      <c r="AK252" s="55"/>
      <c r="AL252" s="55"/>
      <c r="AM252" s="55"/>
      <c r="AN252" s="55"/>
      <c r="AO252" s="55"/>
      <c r="AP252" s="55"/>
      <c r="AQ252" s="55"/>
      <c r="AR252" s="55"/>
      <c r="AS252" s="55"/>
      <c r="AT252" s="55"/>
    </row>
    <row r="253" spans="1:46" ht="15.75" customHeight="1" x14ac:dyDescent="0.25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55"/>
      <c r="AB253" s="55"/>
      <c r="AC253" s="55"/>
      <c r="AD253" s="55"/>
      <c r="AE253" s="55"/>
      <c r="AF253" s="55"/>
      <c r="AG253" s="55"/>
      <c r="AH253" s="55"/>
      <c r="AI253" s="55"/>
      <c r="AJ253" s="55"/>
      <c r="AK253" s="55"/>
      <c r="AL253" s="55"/>
      <c r="AM253" s="55"/>
      <c r="AN253" s="55"/>
      <c r="AO253" s="55"/>
      <c r="AP253" s="55"/>
      <c r="AQ253" s="55"/>
      <c r="AR253" s="55"/>
      <c r="AS253" s="55"/>
      <c r="AT253" s="55"/>
    </row>
    <row r="254" spans="1:46" ht="15.75" customHeight="1" x14ac:dyDescent="0.25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55"/>
      <c r="AB254" s="55"/>
      <c r="AC254" s="55"/>
      <c r="AD254" s="55"/>
      <c r="AE254" s="55"/>
      <c r="AF254" s="55"/>
      <c r="AG254" s="55"/>
      <c r="AH254" s="55"/>
      <c r="AI254" s="55"/>
      <c r="AJ254" s="55"/>
      <c r="AK254" s="55"/>
      <c r="AL254" s="55"/>
      <c r="AM254" s="55"/>
      <c r="AN254" s="55"/>
      <c r="AO254" s="55"/>
      <c r="AP254" s="55"/>
      <c r="AQ254" s="55"/>
      <c r="AR254" s="55"/>
      <c r="AS254" s="55"/>
      <c r="AT254" s="55"/>
    </row>
    <row r="255" spans="1:46" ht="15.75" customHeight="1" x14ac:dyDescent="0.25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55"/>
      <c r="AB255" s="55"/>
      <c r="AC255" s="55"/>
      <c r="AD255" s="55"/>
      <c r="AE255" s="55"/>
      <c r="AF255" s="55"/>
      <c r="AG255" s="55"/>
      <c r="AH255" s="55"/>
      <c r="AI255" s="55"/>
      <c r="AJ255" s="55"/>
      <c r="AK255" s="55"/>
      <c r="AL255" s="55"/>
      <c r="AM255" s="55"/>
      <c r="AN255" s="55"/>
      <c r="AO255" s="55"/>
      <c r="AP255" s="55"/>
      <c r="AQ255" s="55"/>
      <c r="AR255" s="55"/>
      <c r="AS255" s="55"/>
      <c r="AT255" s="55"/>
    </row>
    <row r="256" spans="1:46" ht="15.75" customHeight="1" x14ac:dyDescent="0.25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55"/>
      <c r="AB256" s="55"/>
      <c r="AC256" s="55"/>
      <c r="AD256" s="55"/>
      <c r="AE256" s="55"/>
      <c r="AF256" s="55"/>
      <c r="AG256" s="55"/>
      <c r="AH256" s="55"/>
      <c r="AI256" s="55"/>
      <c r="AJ256" s="55"/>
      <c r="AK256" s="55"/>
      <c r="AL256" s="55"/>
      <c r="AM256" s="55"/>
      <c r="AN256" s="55"/>
      <c r="AO256" s="55"/>
      <c r="AP256" s="55"/>
      <c r="AQ256" s="55"/>
      <c r="AR256" s="55"/>
      <c r="AS256" s="55"/>
      <c r="AT256" s="55"/>
    </row>
    <row r="257" spans="1:46" ht="15.75" customHeight="1" x14ac:dyDescent="0.25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55"/>
      <c r="AB257" s="55"/>
      <c r="AC257" s="55"/>
      <c r="AD257" s="55"/>
      <c r="AE257" s="55"/>
      <c r="AF257" s="55"/>
      <c r="AG257" s="55"/>
      <c r="AH257" s="55"/>
      <c r="AI257" s="55"/>
      <c r="AJ257" s="55"/>
      <c r="AK257" s="55"/>
      <c r="AL257" s="55"/>
      <c r="AM257" s="55"/>
      <c r="AN257" s="55"/>
      <c r="AO257" s="55"/>
      <c r="AP257" s="55"/>
      <c r="AQ257" s="55"/>
      <c r="AR257" s="55"/>
      <c r="AS257" s="55"/>
      <c r="AT257" s="55"/>
    </row>
    <row r="258" spans="1:46" ht="15.75" customHeight="1" x14ac:dyDescent="0.25">
      <c r="A258" s="55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55"/>
      <c r="AB258" s="55"/>
      <c r="AC258" s="55"/>
      <c r="AD258" s="55"/>
      <c r="AE258" s="55"/>
      <c r="AF258" s="55"/>
      <c r="AG258" s="55"/>
      <c r="AH258" s="55"/>
      <c r="AI258" s="55"/>
      <c r="AJ258" s="55"/>
      <c r="AK258" s="55"/>
      <c r="AL258" s="55"/>
      <c r="AM258" s="55"/>
      <c r="AN258" s="55"/>
      <c r="AO258" s="55"/>
      <c r="AP258" s="55"/>
      <c r="AQ258" s="55"/>
      <c r="AR258" s="55"/>
      <c r="AS258" s="55"/>
      <c r="AT258" s="55"/>
    </row>
    <row r="259" spans="1:46" ht="15.75" customHeight="1" x14ac:dyDescent="0.25">
      <c r="A259" s="55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55"/>
      <c r="AB259" s="55"/>
      <c r="AC259" s="55"/>
      <c r="AD259" s="55"/>
      <c r="AE259" s="55"/>
      <c r="AF259" s="55"/>
      <c r="AG259" s="55"/>
      <c r="AH259" s="55"/>
      <c r="AI259" s="55"/>
      <c r="AJ259" s="55"/>
      <c r="AK259" s="55"/>
      <c r="AL259" s="55"/>
      <c r="AM259" s="55"/>
      <c r="AN259" s="55"/>
      <c r="AO259" s="55"/>
      <c r="AP259" s="55"/>
      <c r="AQ259" s="55"/>
      <c r="AR259" s="55"/>
      <c r="AS259" s="55"/>
      <c r="AT259" s="55"/>
    </row>
    <row r="260" spans="1:46" ht="15.75" customHeight="1" x14ac:dyDescent="0.25">
      <c r="A260" s="55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55"/>
      <c r="AB260" s="55"/>
      <c r="AC260" s="55"/>
      <c r="AD260" s="55"/>
      <c r="AE260" s="55"/>
      <c r="AF260" s="55"/>
      <c r="AG260" s="55"/>
      <c r="AH260" s="55"/>
      <c r="AI260" s="55"/>
      <c r="AJ260" s="55"/>
      <c r="AK260" s="55"/>
      <c r="AL260" s="55"/>
      <c r="AM260" s="55"/>
      <c r="AN260" s="55"/>
      <c r="AO260" s="55"/>
      <c r="AP260" s="55"/>
      <c r="AQ260" s="55"/>
      <c r="AR260" s="55"/>
      <c r="AS260" s="55"/>
      <c r="AT260" s="55"/>
    </row>
    <row r="261" spans="1:46" ht="15.75" customHeight="1" x14ac:dyDescent="0.25">
      <c r="A261" s="55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55"/>
      <c r="AB261" s="55"/>
      <c r="AC261" s="55"/>
      <c r="AD261" s="55"/>
      <c r="AE261" s="55"/>
      <c r="AF261" s="55"/>
      <c r="AG261" s="55"/>
      <c r="AH261" s="55"/>
      <c r="AI261" s="55"/>
      <c r="AJ261" s="55"/>
      <c r="AK261" s="55"/>
      <c r="AL261" s="55"/>
      <c r="AM261" s="55"/>
      <c r="AN261" s="55"/>
      <c r="AO261" s="55"/>
      <c r="AP261" s="55"/>
      <c r="AQ261" s="55"/>
      <c r="AR261" s="55"/>
      <c r="AS261" s="55"/>
      <c r="AT261" s="55"/>
    </row>
    <row r="262" spans="1:46" ht="15.75" customHeight="1" x14ac:dyDescent="0.25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55"/>
      <c r="AB262" s="55"/>
      <c r="AC262" s="55"/>
      <c r="AD262" s="55"/>
      <c r="AE262" s="55"/>
      <c r="AF262" s="55"/>
      <c r="AG262" s="55"/>
      <c r="AH262" s="55"/>
      <c r="AI262" s="55"/>
      <c r="AJ262" s="55"/>
      <c r="AK262" s="55"/>
      <c r="AL262" s="55"/>
      <c r="AM262" s="55"/>
      <c r="AN262" s="55"/>
      <c r="AO262" s="55"/>
      <c r="AP262" s="55"/>
      <c r="AQ262" s="55"/>
      <c r="AR262" s="55"/>
      <c r="AS262" s="55"/>
      <c r="AT262" s="55"/>
    </row>
    <row r="263" spans="1:46" ht="15.75" customHeight="1" x14ac:dyDescent="0.25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55"/>
      <c r="AB263" s="55"/>
      <c r="AC263" s="55"/>
      <c r="AD263" s="55"/>
      <c r="AE263" s="55"/>
      <c r="AF263" s="55"/>
      <c r="AG263" s="55"/>
      <c r="AH263" s="55"/>
      <c r="AI263" s="55"/>
      <c r="AJ263" s="55"/>
      <c r="AK263" s="55"/>
      <c r="AL263" s="55"/>
      <c r="AM263" s="55"/>
      <c r="AN263" s="55"/>
      <c r="AO263" s="55"/>
      <c r="AP263" s="55"/>
      <c r="AQ263" s="55"/>
      <c r="AR263" s="55"/>
      <c r="AS263" s="55"/>
      <c r="AT263" s="55"/>
    </row>
    <row r="264" spans="1:46" ht="15.75" customHeight="1" x14ac:dyDescent="0.25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55"/>
      <c r="AB264" s="55"/>
      <c r="AC264" s="55"/>
      <c r="AD264" s="55"/>
      <c r="AE264" s="55"/>
      <c r="AF264" s="55"/>
      <c r="AG264" s="55"/>
      <c r="AH264" s="55"/>
      <c r="AI264" s="55"/>
      <c r="AJ264" s="55"/>
      <c r="AK264" s="55"/>
      <c r="AL264" s="55"/>
      <c r="AM264" s="55"/>
      <c r="AN264" s="55"/>
      <c r="AO264" s="55"/>
      <c r="AP264" s="55"/>
      <c r="AQ264" s="55"/>
      <c r="AR264" s="55"/>
      <c r="AS264" s="55"/>
      <c r="AT264" s="55"/>
    </row>
    <row r="265" spans="1:46" ht="15.75" customHeight="1" x14ac:dyDescent="0.25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  <c r="AA265" s="55"/>
      <c r="AB265" s="55"/>
      <c r="AC265" s="55"/>
      <c r="AD265" s="55"/>
      <c r="AE265" s="55"/>
      <c r="AF265" s="55"/>
      <c r="AG265" s="55"/>
      <c r="AH265" s="55"/>
      <c r="AI265" s="55"/>
      <c r="AJ265" s="55"/>
      <c r="AK265" s="55"/>
      <c r="AL265" s="55"/>
      <c r="AM265" s="55"/>
      <c r="AN265" s="55"/>
      <c r="AO265" s="55"/>
      <c r="AP265" s="55"/>
      <c r="AQ265" s="55"/>
      <c r="AR265" s="55"/>
      <c r="AS265" s="55"/>
      <c r="AT265" s="55"/>
    </row>
    <row r="266" spans="1:46" ht="15.75" customHeight="1" x14ac:dyDescent="0.25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55"/>
      <c r="AB266" s="55"/>
      <c r="AC266" s="55"/>
      <c r="AD266" s="55"/>
      <c r="AE266" s="55"/>
      <c r="AF266" s="55"/>
      <c r="AG266" s="55"/>
      <c r="AH266" s="55"/>
      <c r="AI266" s="55"/>
      <c r="AJ266" s="55"/>
      <c r="AK266" s="55"/>
      <c r="AL266" s="55"/>
      <c r="AM266" s="55"/>
      <c r="AN266" s="55"/>
      <c r="AO266" s="55"/>
      <c r="AP266" s="55"/>
      <c r="AQ266" s="55"/>
      <c r="AR266" s="55"/>
      <c r="AS266" s="55"/>
      <c r="AT266" s="55"/>
    </row>
    <row r="267" spans="1:46" ht="15.75" customHeight="1" x14ac:dyDescent="0.25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55"/>
      <c r="AB267" s="55"/>
      <c r="AC267" s="55"/>
      <c r="AD267" s="55"/>
      <c r="AE267" s="55"/>
      <c r="AF267" s="55"/>
      <c r="AG267" s="55"/>
      <c r="AH267" s="55"/>
      <c r="AI267" s="55"/>
      <c r="AJ267" s="55"/>
      <c r="AK267" s="55"/>
      <c r="AL267" s="55"/>
      <c r="AM267" s="55"/>
      <c r="AN267" s="55"/>
      <c r="AO267" s="55"/>
      <c r="AP267" s="55"/>
      <c r="AQ267" s="55"/>
      <c r="AR267" s="55"/>
      <c r="AS267" s="55"/>
      <c r="AT267" s="55"/>
    </row>
    <row r="268" spans="1:46" ht="15.75" customHeight="1" x14ac:dyDescent="0.25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55"/>
      <c r="AB268" s="55"/>
      <c r="AC268" s="55"/>
      <c r="AD268" s="55"/>
      <c r="AE268" s="55"/>
      <c r="AF268" s="55"/>
      <c r="AG268" s="55"/>
      <c r="AH268" s="55"/>
      <c r="AI268" s="55"/>
      <c r="AJ268" s="55"/>
      <c r="AK268" s="55"/>
      <c r="AL268" s="55"/>
      <c r="AM268" s="55"/>
      <c r="AN268" s="55"/>
      <c r="AO268" s="55"/>
      <c r="AP268" s="55"/>
      <c r="AQ268" s="55"/>
      <c r="AR268" s="55"/>
      <c r="AS268" s="55"/>
      <c r="AT268" s="55"/>
    </row>
    <row r="269" spans="1:46" ht="15.75" customHeight="1" x14ac:dyDescent="0.25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55"/>
      <c r="AB269" s="55"/>
      <c r="AC269" s="55"/>
      <c r="AD269" s="55"/>
      <c r="AE269" s="55"/>
      <c r="AF269" s="55"/>
      <c r="AG269" s="55"/>
      <c r="AH269" s="55"/>
      <c r="AI269" s="55"/>
      <c r="AJ269" s="55"/>
      <c r="AK269" s="55"/>
      <c r="AL269" s="55"/>
      <c r="AM269" s="55"/>
      <c r="AN269" s="55"/>
      <c r="AO269" s="55"/>
      <c r="AP269" s="55"/>
      <c r="AQ269" s="55"/>
      <c r="AR269" s="55"/>
      <c r="AS269" s="55"/>
      <c r="AT269" s="55"/>
    </row>
    <row r="270" spans="1:46" ht="15.75" customHeight="1" x14ac:dyDescent="0.25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  <c r="AA270" s="55"/>
      <c r="AB270" s="55"/>
      <c r="AC270" s="55"/>
      <c r="AD270" s="55"/>
      <c r="AE270" s="55"/>
      <c r="AF270" s="55"/>
      <c r="AG270" s="55"/>
      <c r="AH270" s="55"/>
      <c r="AI270" s="55"/>
      <c r="AJ270" s="55"/>
      <c r="AK270" s="55"/>
      <c r="AL270" s="55"/>
      <c r="AM270" s="55"/>
      <c r="AN270" s="55"/>
      <c r="AO270" s="55"/>
      <c r="AP270" s="55"/>
      <c r="AQ270" s="55"/>
      <c r="AR270" s="55"/>
      <c r="AS270" s="55"/>
      <c r="AT270" s="55"/>
    </row>
    <row r="271" spans="1:46" ht="15.75" customHeight="1" x14ac:dyDescent="0.25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  <c r="AA271" s="55"/>
      <c r="AB271" s="55"/>
      <c r="AC271" s="55"/>
      <c r="AD271" s="55"/>
      <c r="AE271" s="55"/>
      <c r="AF271" s="55"/>
      <c r="AG271" s="55"/>
      <c r="AH271" s="55"/>
      <c r="AI271" s="55"/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</row>
    <row r="272" spans="1:46" ht="15.75" customHeight="1" x14ac:dyDescent="0.25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  <c r="AA272" s="55"/>
      <c r="AB272" s="55"/>
      <c r="AC272" s="55"/>
      <c r="AD272" s="55"/>
      <c r="AE272" s="55"/>
      <c r="AF272" s="55"/>
      <c r="AG272" s="55"/>
      <c r="AH272" s="55"/>
      <c r="AI272" s="55"/>
      <c r="AJ272" s="55"/>
      <c r="AK272" s="55"/>
      <c r="AL272" s="55"/>
      <c r="AM272" s="55"/>
      <c r="AN272" s="55"/>
      <c r="AO272" s="55"/>
      <c r="AP272" s="55"/>
      <c r="AQ272" s="55"/>
      <c r="AR272" s="55"/>
      <c r="AS272" s="55"/>
      <c r="AT272" s="55"/>
    </row>
    <row r="273" spans="1:46" ht="15.75" customHeight="1" x14ac:dyDescent="0.25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  <c r="AA273" s="55"/>
      <c r="AB273" s="55"/>
      <c r="AC273" s="55"/>
      <c r="AD273" s="55"/>
      <c r="AE273" s="55"/>
      <c r="AF273" s="55"/>
      <c r="AG273" s="55"/>
      <c r="AH273" s="55"/>
      <c r="AI273" s="55"/>
      <c r="AJ273" s="55"/>
      <c r="AK273" s="55"/>
      <c r="AL273" s="55"/>
      <c r="AM273" s="55"/>
      <c r="AN273" s="55"/>
      <c r="AO273" s="55"/>
      <c r="AP273" s="55"/>
      <c r="AQ273" s="55"/>
      <c r="AR273" s="55"/>
      <c r="AS273" s="55"/>
      <c r="AT273" s="55"/>
    </row>
    <row r="274" spans="1:46" ht="15.75" customHeight="1" x14ac:dyDescent="0.25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55"/>
      <c r="AB274" s="55"/>
      <c r="AC274" s="55"/>
      <c r="AD274" s="55"/>
      <c r="AE274" s="55"/>
      <c r="AF274" s="55"/>
      <c r="AG274" s="55"/>
      <c r="AH274" s="55"/>
      <c r="AI274" s="55"/>
      <c r="AJ274" s="55"/>
      <c r="AK274" s="55"/>
      <c r="AL274" s="55"/>
      <c r="AM274" s="55"/>
      <c r="AN274" s="55"/>
      <c r="AO274" s="55"/>
      <c r="AP274" s="55"/>
      <c r="AQ274" s="55"/>
      <c r="AR274" s="55"/>
      <c r="AS274" s="55"/>
      <c r="AT274" s="55"/>
    </row>
    <row r="275" spans="1:46" ht="15.75" customHeight="1" x14ac:dyDescent="0.25">
      <c r="A275" s="55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  <c r="AA275" s="55"/>
      <c r="AB275" s="55"/>
      <c r="AC275" s="55"/>
      <c r="AD275" s="55"/>
      <c r="AE275" s="55"/>
      <c r="AF275" s="55"/>
      <c r="AG275" s="55"/>
      <c r="AH275" s="55"/>
      <c r="AI275" s="55"/>
      <c r="AJ275" s="55"/>
      <c r="AK275" s="55"/>
      <c r="AL275" s="55"/>
      <c r="AM275" s="55"/>
      <c r="AN275" s="55"/>
      <c r="AO275" s="55"/>
      <c r="AP275" s="55"/>
      <c r="AQ275" s="55"/>
      <c r="AR275" s="55"/>
      <c r="AS275" s="55"/>
      <c r="AT275" s="55"/>
    </row>
    <row r="276" spans="1:46" ht="15.75" customHeight="1" x14ac:dyDescent="0.25">
      <c r="A276" s="55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55"/>
      <c r="AB276" s="55"/>
      <c r="AC276" s="55"/>
      <c r="AD276" s="55"/>
      <c r="AE276" s="55"/>
      <c r="AF276" s="55"/>
      <c r="AG276" s="55"/>
      <c r="AH276" s="55"/>
      <c r="AI276" s="55"/>
      <c r="AJ276" s="55"/>
      <c r="AK276" s="55"/>
      <c r="AL276" s="55"/>
      <c r="AM276" s="55"/>
      <c r="AN276" s="55"/>
      <c r="AO276" s="55"/>
      <c r="AP276" s="55"/>
      <c r="AQ276" s="55"/>
      <c r="AR276" s="55"/>
      <c r="AS276" s="55"/>
      <c r="AT276" s="55"/>
    </row>
    <row r="277" spans="1:46" ht="15.75" customHeight="1" x14ac:dyDescent="0.25">
      <c r="A277" s="55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55"/>
      <c r="AB277" s="55"/>
      <c r="AC277" s="55"/>
      <c r="AD277" s="55"/>
      <c r="AE277" s="55"/>
      <c r="AF277" s="55"/>
      <c r="AG277" s="55"/>
      <c r="AH277" s="55"/>
      <c r="AI277" s="55"/>
      <c r="AJ277" s="55"/>
      <c r="AK277" s="55"/>
      <c r="AL277" s="55"/>
      <c r="AM277" s="55"/>
      <c r="AN277" s="55"/>
      <c r="AO277" s="55"/>
      <c r="AP277" s="55"/>
      <c r="AQ277" s="55"/>
      <c r="AR277" s="55"/>
      <c r="AS277" s="55"/>
      <c r="AT277" s="55"/>
    </row>
    <row r="278" spans="1:46" ht="15.75" customHeight="1" x14ac:dyDescent="0.25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  <c r="AA278" s="55"/>
      <c r="AB278" s="55"/>
      <c r="AC278" s="55"/>
      <c r="AD278" s="55"/>
      <c r="AE278" s="55"/>
      <c r="AF278" s="55"/>
      <c r="AG278" s="55"/>
      <c r="AH278" s="55"/>
      <c r="AI278" s="55"/>
      <c r="AJ278" s="55"/>
      <c r="AK278" s="55"/>
      <c r="AL278" s="55"/>
      <c r="AM278" s="55"/>
      <c r="AN278" s="55"/>
      <c r="AO278" s="55"/>
      <c r="AP278" s="55"/>
      <c r="AQ278" s="55"/>
      <c r="AR278" s="55"/>
      <c r="AS278" s="55"/>
      <c r="AT278" s="55"/>
    </row>
    <row r="279" spans="1:46" ht="15.75" customHeight="1" x14ac:dyDescent="0.25">
      <c r="A279" s="55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  <c r="AA279" s="55"/>
      <c r="AB279" s="55"/>
      <c r="AC279" s="55"/>
      <c r="AD279" s="55"/>
      <c r="AE279" s="55"/>
      <c r="AF279" s="55"/>
      <c r="AG279" s="55"/>
      <c r="AH279" s="55"/>
      <c r="AI279" s="55"/>
      <c r="AJ279" s="55"/>
      <c r="AK279" s="55"/>
      <c r="AL279" s="55"/>
      <c r="AM279" s="55"/>
      <c r="AN279" s="55"/>
      <c r="AO279" s="55"/>
      <c r="AP279" s="55"/>
      <c r="AQ279" s="55"/>
      <c r="AR279" s="55"/>
      <c r="AS279" s="55"/>
      <c r="AT279" s="55"/>
    </row>
    <row r="280" spans="1:46" ht="15.75" customHeight="1" x14ac:dyDescent="0.25">
      <c r="A280" s="55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  <c r="AA280" s="55"/>
      <c r="AB280" s="55"/>
      <c r="AC280" s="55"/>
      <c r="AD280" s="55"/>
      <c r="AE280" s="55"/>
      <c r="AF280" s="55"/>
      <c r="AG280" s="55"/>
      <c r="AH280" s="55"/>
      <c r="AI280" s="55"/>
      <c r="AJ280" s="55"/>
      <c r="AK280" s="55"/>
      <c r="AL280" s="55"/>
      <c r="AM280" s="55"/>
      <c r="AN280" s="55"/>
      <c r="AO280" s="55"/>
      <c r="AP280" s="55"/>
      <c r="AQ280" s="55"/>
      <c r="AR280" s="55"/>
      <c r="AS280" s="55"/>
      <c r="AT280" s="55"/>
    </row>
    <row r="281" spans="1:46" ht="15.75" customHeight="1" x14ac:dyDescent="0.25">
      <c r="A281" s="55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  <c r="AA281" s="55"/>
      <c r="AB281" s="55"/>
      <c r="AC281" s="55"/>
      <c r="AD281" s="55"/>
      <c r="AE281" s="55"/>
      <c r="AF281" s="55"/>
      <c r="AG281" s="55"/>
      <c r="AH281" s="55"/>
      <c r="AI281" s="55"/>
      <c r="AJ281" s="55"/>
      <c r="AK281" s="55"/>
      <c r="AL281" s="55"/>
      <c r="AM281" s="55"/>
      <c r="AN281" s="55"/>
      <c r="AO281" s="55"/>
      <c r="AP281" s="55"/>
      <c r="AQ281" s="55"/>
      <c r="AR281" s="55"/>
      <c r="AS281" s="55"/>
      <c r="AT281" s="55"/>
    </row>
    <row r="282" spans="1:46" ht="15.75" customHeight="1" x14ac:dyDescent="0.25">
      <c r="A282" s="55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  <c r="AA282" s="55"/>
      <c r="AB282" s="55"/>
      <c r="AC282" s="55"/>
      <c r="AD282" s="55"/>
      <c r="AE282" s="55"/>
      <c r="AF282" s="55"/>
      <c r="AG282" s="55"/>
      <c r="AH282" s="55"/>
      <c r="AI282" s="55"/>
      <c r="AJ282" s="55"/>
      <c r="AK282" s="55"/>
      <c r="AL282" s="55"/>
      <c r="AM282" s="55"/>
      <c r="AN282" s="55"/>
      <c r="AO282" s="55"/>
      <c r="AP282" s="55"/>
      <c r="AQ282" s="55"/>
      <c r="AR282" s="55"/>
      <c r="AS282" s="55"/>
      <c r="AT282" s="55"/>
    </row>
    <row r="283" spans="1:46" ht="15.75" customHeight="1" x14ac:dyDescent="0.25">
      <c r="A283" s="55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  <c r="AA283" s="55"/>
      <c r="AB283" s="55"/>
      <c r="AC283" s="55"/>
      <c r="AD283" s="55"/>
      <c r="AE283" s="55"/>
      <c r="AF283" s="55"/>
      <c r="AG283" s="55"/>
      <c r="AH283" s="55"/>
      <c r="AI283" s="55"/>
      <c r="AJ283" s="55"/>
      <c r="AK283" s="55"/>
      <c r="AL283" s="55"/>
      <c r="AM283" s="55"/>
      <c r="AN283" s="55"/>
      <c r="AO283" s="55"/>
      <c r="AP283" s="55"/>
      <c r="AQ283" s="55"/>
      <c r="AR283" s="55"/>
      <c r="AS283" s="55"/>
      <c r="AT283" s="55"/>
    </row>
    <row r="284" spans="1:46" ht="15.75" customHeight="1" x14ac:dyDescent="0.25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  <c r="AA284" s="55"/>
      <c r="AB284" s="55"/>
      <c r="AC284" s="55"/>
      <c r="AD284" s="55"/>
      <c r="AE284" s="55"/>
      <c r="AF284" s="55"/>
      <c r="AG284" s="55"/>
      <c r="AH284" s="55"/>
      <c r="AI284" s="55"/>
      <c r="AJ284" s="55"/>
      <c r="AK284" s="55"/>
      <c r="AL284" s="55"/>
      <c r="AM284" s="55"/>
      <c r="AN284" s="55"/>
      <c r="AO284" s="55"/>
      <c r="AP284" s="55"/>
      <c r="AQ284" s="55"/>
      <c r="AR284" s="55"/>
      <c r="AS284" s="55"/>
      <c r="AT284" s="55"/>
    </row>
    <row r="285" spans="1:46" ht="15.75" customHeight="1" x14ac:dyDescent="0.25">
      <c r="A285" s="55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  <c r="AA285" s="55"/>
      <c r="AB285" s="55"/>
      <c r="AC285" s="55"/>
      <c r="AD285" s="55"/>
      <c r="AE285" s="55"/>
      <c r="AF285" s="55"/>
      <c r="AG285" s="55"/>
      <c r="AH285" s="55"/>
      <c r="AI285" s="55"/>
      <c r="AJ285" s="55"/>
      <c r="AK285" s="55"/>
      <c r="AL285" s="55"/>
      <c r="AM285" s="55"/>
      <c r="AN285" s="55"/>
      <c r="AO285" s="55"/>
      <c r="AP285" s="55"/>
      <c r="AQ285" s="55"/>
      <c r="AR285" s="55"/>
      <c r="AS285" s="55"/>
      <c r="AT285" s="55"/>
    </row>
    <row r="286" spans="1:46" ht="15.75" customHeight="1" x14ac:dyDescent="0.25">
      <c r="A286" s="55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  <c r="AA286" s="55"/>
      <c r="AB286" s="55"/>
      <c r="AC286" s="55"/>
      <c r="AD286" s="55"/>
      <c r="AE286" s="55"/>
      <c r="AF286" s="55"/>
      <c r="AG286" s="55"/>
      <c r="AH286" s="55"/>
      <c r="AI286" s="55"/>
      <c r="AJ286" s="55"/>
      <c r="AK286" s="55"/>
      <c r="AL286" s="55"/>
      <c r="AM286" s="55"/>
      <c r="AN286" s="55"/>
      <c r="AO286" s="55"/>
      <c r="AP286" s="55"/>
      <c r="AQ286" s="55"/>
      <c r="AR286" s="55"/>
      <c r="AS286" s="55"/>
      <c r="AT286" s="55"/>
    </row>
    <row r="287" spans="1:46" ht="15.75" customHeight="1" x14ac:dyDescent="0.25">
      <c r="A287" s="55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  <c r="AA287" s="55"/>
      <c r="AB287" s="55"/>
      <c r="AC287" s="55"/>
      <c r="AD287" s="55"/>
      <c r="AE287" s="55"/>
      <c r="AF287" s="55"/>
      <c r="AG287" s="55"/>
      <c r="AH287" s="55"/>
      <c r="AI287" s="55"/>
      <c r="AJ287" s="55"/>
      <c r="AK287" s="55"/>
      <c r="AL287" s="55"/>
      <c r="AM287" s="55"/>
      <c r="AN287" s="55"/>
      <c r="AO287" s="55"/>
      <c r="AP287" s="55"/>
      <c r="AQ287" s="55"/>
      <c r="AR287" s="55"/>
      <c r="AS287" s="55"/>
      <c r="AT287" s="55"/>
    </row>
    <row r="288" spans="1:46" ht="15.75" customHeight="1" x14ac:dyDescent="0.25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  <c r="AA288" s="55"/>
      <c r="AB288" s="55"/>
      <c r="AC288" s="55"/>
      <c r="AD288" s="55"/>
      <c r="AE288" s="55"/>
      <c r="AF288" s="55"/>
      <c r="AG288" s="55"/>
      <c r="AH288" s="55"/>
      <c r="AI288" s="55"/>
      <c r="AJ288" s="55"/>
      <c r="AK288" s="55"/>
      <c r="AL288" s="55"/>
      <c r="AM288" s="55"/>
      <c r="AN288" s="55"/>
      <c r="AO288" s="55"/>
      <c r="AP288" s="55"/>
      <c r="AQ288" s="55"/>
      <c r="AR288" s="55"/>
      <c r="AS288" s="55"/>
      <c r="AT288" s="55"/>
    </row>
    <row r="289" spans="1:46" ht="15.75" customHeight="1" x14ac:dyDescent="0.25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  <c r="AA289" s="55"/>
      <c r="AB289" s="55"/>
      <c r="AC289" s="55"/>
      <c r="AD289" s="55"/>
      <c r="AE289" s="55"/>
      <c r="AF289" s="55"/>
      <c r="AG289" s="55"/>
      <c r="AH289" s="55"/>
      <c r="AI289" s="55"/>
      <c r="AJ289" s="55"/>
      <c r="AK289" s="55"/>
      <c r="AL289" s="55"/>
      <c r="AM289" s="55"/>
      <c r="AN289" s="55"/>
      <c r="AO289" s="55"/>
      <c r="AP289" s="55"/>
      <c r="AQ289" s="55"/>
      <c r="AR289" s="55"/>
      <c r="AS289" s="55"/>
      <c r="AT289" s="55"/>
    </row>
    <row r="290" spans="1:46" ht="15.75" customHeight="1" x14ac:dyDescent="0.25">
      <c r="A290" s="55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  <c r="AA290" s="55"/>
      <c r="AB290" s="55"/>
      <c r="AC290" s="55"/>
      <c r="AD290" s="55"/>
      <c r="AE290" s="55"/>
      <c r="AF290" s="55"/>
      <c r="AG290" s="55"/>
      <c r="AH290" s="55"/>
      <c r="AI290" s="55"/>
      <c r="AJ290" s="55"/>
      <c r="AK290" s="55"/>
      <c r="AL290" s="55"/>
      <c r="AM290" s="55"/>
      <c r="AN290" s="55"/>
      <c r="AO290" s="55"/>
      <c r="AP290" s="55"/>
      <c r="AQ290" s="55"/>
      <c r="AR290" s="55"/>
      <c r="AS290" s="55"/>
      <c r="AT290" s="55"/>
    </row>
    <row r="291" spans="1:46" ht="15.75" customHeight="1" x14ac:dyDescent="0.25">
      <c r="A291" s="55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  <c r="AA291" s="55"/>
      <c r="AB291" s="55"/>
      <c r="AC291" s="55"/>
      <c r="AD291" s="55"/>
      <c r="AE291" s="55"/>
      <c r="AF291" s="55"/>
      <c r="AG291" s="55"/>
      <c r="AH291" s="55"/>
      <c r="AI291" s="55"/>
      <c r="AJ291" s="55"/>
      <c r="AK291" s="55"/>
      <c r="AL291" s="55"/>
      <c r="AM291" s="55"/>
      <c r="AN291" s="55"/>
      <c r="AO291" s="55"/>
      <c r="AP291" s="55"/>
      <c r="AQ291" s="55"/>
      <c r="AR291" s="55"/>
      <c r="AS291" s="55"/>
      <c r="AT291" s="55"/>
    </row>
    <row r="292" spans="1:46" ht="15.75" customHeight="1" x14ac:dyDescent="0.25">
      <c r="A292" s="55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  <c r="AA292" s="55"/>
      <c r="AB292" s="55"/>
      <c r="AC292" s="55"/>
      <c r="AD292" s="55"/>
      <c r="AE292" s="55"/>
      <c r="AF292" s="55"/>
      <c r="AG292" s="55"/>
      <c r="AH292" s="55"/>
      <c r="AI292" s="55"/>
      <c r="AJ292" s="55"/>
      <c r="AK292" s="55"/>
      <c r="AL292" s="55"/>
      <c r="AM292" s="55"/>
      <c r="AN292" s="55"/>
      <c r="AO292" s="55"/>
      <c r="AP292" s="55"/>
      <c r="AQ292" s="55"/>
      <c r="AR292" s="55"/>
      <c r="AS292" s="55"/>
      <c r="AT292" s="55"/>
    </row>
    <row r="293" spans="1:46" ht="15.75" customHeight="1" x14ac:dyDescent="0.25">
      <c r="A293" s="55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  <c r="AA293" s="55"/>
      <c r="AB293" s="55"/>
      <c r="AC293" s="55"/>
      <c r="AD293" s="55"/>
      <c r="AE293" s="55"/>
      <c r="AF293" s="55"/>
      <c r="AG293" s="55"/>
      <c r="AH293" s="55"/>
      <c r="AI293" s="55"/>
      <c r="AJ293" s="55"/>
      <c r="AK293" s="55"/>
      <c r="AL293" s="55"/>
      <c r="AM293" s="55"/>
      <c r="AN293" s="55"/>
      <c r="AO293" s="55"/>
      <c r="AP293" s="55"/>
      <c r="AQ293" s="55"/>
      <c r="AR293" s="55"/>
      <c r="AS293" s="55"/>
      <c r="AT293" s="55"/>
    </row>
    <row r="294" spans="1:46" ht="15.75" customHeight="1" x14ac:dyDescent="0.25">
      <c r="A294" s="55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  <c r="AA294" s="55"/>
      <c r="AB294" s="55"/>
      <c r="AC294" s="55"/>
      <c r="AD294" s="55"/>
      <c r="AE294" s="55"/>
      <c r="AF294" s="55"/>
      <c r="AG294" s="55"/>
      <c r="AH294" s="55"/>
      <c r="AI294" s="55"/>
      <c r="AJ294" s="55"/>
      <c r="AK294" s="55"/>
      <c r="AL294" s="55"/>
      <c r="AM294" s="55"/>
      <c r="AN294" s="55"/>
      <c r="AO294" s="55"/>
      <c r="AP294" s="55"/>
      <c r="AQ294" s="55"/>
      <c r="AR294" s="55"/>
      <c r="AS294" s="55"/>
      <c r="AT294" s="55"/>
    </row>
    <row r="295" spans="1:46" ht="15.75" customHeight="1" x14ac:dyDescent="0.25">
      <c r="A295" s="55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  <c r="AA295" s="55"/>
      <c r="AB295" s="55"/>
      <c r="AC295" s="55"/>
      <c r="AD295" s="55"/>
      <c r="AE295" s="55"/>
      <c r="AF295" s="55"/>
      <c r="AG295" s="55"/>
      <c r="AH295" s="55"/>
      <c r="AI295" s="55"/>
      <c r="AJ295" s="55"/>
      <c r="AK295" s="55"/>
      <c r="AL295" s="55"/>
      <c r="AM295" s="55"/>
      <c r="AN295" s="55"/>
      <c r="AO295" s="55"/>
      <c r="AP295" s="55"/>
      <c r="AQ295" s="55"/>
      <c r="AR295" s="55"/>
      <c r="AS295" s="55"/>
      <c r="AT295" s="55"/>
    </row>
    <row r="296" spans="1:46" ht="15.75" customHeight="1" x14ac:dyDescent="0.25">
      <c r="A296" s="55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  <c r="AA296" s="55"/>
      <c r="AB296" s="55"/>
      <c r="AC296" s="55"/>
      <c r="AD296" s="55"/>
      <c r="AE296" s="55"/>
      <c r="AF296" s="55"/>
      <c r="AG296" s="55"/>
      <c r="AH296" s="55"/>
      <c r="AI296" s="55"/>
      <c r="AJ296" s="55"/>
      <c r="AK296" s="55"/>
      <c r="AL296" s="55"/>
      <c r="AM296" s="55"/>
      <c r="AN296" s="55"/>
      <c r="AO296" s="55"/>
      <c r="AP296" s="55"/>
      <c r="AQ296" s="55"/>
      <c r="AR296" s="55"/>
      <c r="AS296" s="55"/>
      <c r="AT296" s="55"/>
    </row>
    <row r="297" spans="1:46" ht="15.75" customHeight="1" x14ac:dyDescent="0.25">
      <c r="A297" s="55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  <c r="AA297" s="55"/>
      <c r="AB297" s="55"/>
      <c r="AC297" s="55"/>
      <c r="AD297" s="55"/>
      <c r="AE297" s="55"/>
      <c r="AF297" s="55"/>
      <c r="AG297" s="55"/>
      <c r="AH297" s="55"/>
      <c r="AI297" s="55"/>
      <c r="AJ297" s="55"/>
      <c r="AK297" s="55"/>
      <c r="AL297" s="55"/>
      <c r="AM297" s="55"/>
      <c r="AN297" s="55"/>
      <c r="AO297" s="55"/>
      <c r="AP297" s="55"/>
      <c r="AQ297" s="55"/>
      <c r="AR297" s="55"/>
      <c r="AS297" s="55"/>
      <c r="AT297" s="55"/>
    </row>
    <row r="298" spans="1:46" ht="15.75" customHeight="1" x14ac:dyDescent="0.25">
      <c r="A298" s="55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  <c r="AA298" s="55"/>
      <c r="AB298" s="55"/>
      <c r="AC298" s="55"/>
      <c r="AD298" s="55"/>
      <c r="AE298" s="55"/>
      <c r="AF298" s="55"/>
      <c r="AG298" s="55"/>
      <c r="AH298" s="55"/>
      <c r="AI298" s="55"/>
      <c r="AJ298" s="55"/>
      <c r="AK298" s="55"/>
      <c r="AL298" s="55"/>
      <c r="AM298" s="55"/>
      <c r="AN298" s="55"/>
      <c r="AO298" s="55"/>
      <c r="AP298" s="55"/>
      <c r="AQ298" s="55"/>
      <c r="AR298" s="55"/>
      <c r="AS298" s="55"/>
      <c r="AT298" s="55"/>
    </row>
    <row r="299" spans="1:46" ht="15.75" customHeight="1" x14ac:dyDescent="0.25">
      <c r="A299" s="55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  <c r="AA299" s="55"/>
      <c r="AB299" s="55"/>
      <c r="AC299" s="55"/>
      <c r="AD299" s="55"/>
      <c r="AE299" s="55"/>
      <c r="AF299" s="55"/>
      <c r="AG299" s="55"/>
      <c r="AH299" s="55"/>
      <c r="AI299" s="55"/>
      <c r="AJ299" s="55"/>
      <c r="AK299" s="55"/>
      <c r="AL299" s="55"/>
      <c r="AM299" s="55"/>
      <c r="AN299" s="55"/>
      <c r="AO299" s="55"/>
      <c r="AP299" s="55"/>
      <c r="AQ299" s="55"/>
      <c r="AR299" s="55"/>
      <c r="AS299" s="55"/>
      <c r="AT299" s="55"/>
    </row>
    <row r="300" spans="1:46" ht="15.75" customHeight="1" x14ac:dyDescent="0.25">
      <c r="A300" s="55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  <c r="AA300" s="55"/>
      <c r="AB300" s="55"/>
      <c r="AC300" s="55"/>
      <c r="AD300" s="55"/>
      <c r="AE300" s="55"/>
      <c r="AF300" s="55"/>
      <c r="AG300" s="55"/>
      <c r="AH300" s="55"/>
      <c r="AI300" s="55"/>
      <c r="AJ300" s="55"/>
      <c r="AK300" s="55"/>
      <c r="AL300" s="55"/>
      <c r="AM300" s="55"/>
      <c r="AN300" s="55"/>
      <c r="AO300" s="55"/>
      <c r="AP300" s="55"/>
      <c r="AQ300" s="55"/>
      <c r="AR300" s="55"/>
      <c r="AS300" s="55"/>
      <c r="AT300" s="55"/>
    </row>
    <row r="301" spans="1:46" ht="15.75" customHeight="1" x14ac:dyDescent="0.25">
      <c r="A301" s="55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  <c r="AA301" s="55"/>
      <c r="AB301" s="55"/>
      <c r="AC301" s="55"/>
      <c r="AD301" s="55"/>
      <c r="AE301" s="55"/>
      <c r="AF301" s="55"/>
      <c r="AG301" s="55"/>
      <c r="AH301" s="55"/>
      <c r="AI301" s="55"/>
      <c r="AJ301" s="55"/>
      <c r="AK301" s="55"/>
      <c r="AL301" s="55"/>
      <c r="AM301" s="55"/>
      <c r="AN301" s="55"/>
      <c r="AO301" s="55"/>
      <c r="AP301" s="55"/>
      <c r="AQ301" s="55"/>
      <c r="AR301" s="55"/>
      <c r="AS301" s="55"/>
      <c r="AT301" s="55"/>
    </row>
    <row r="302" spans="1:46" ht="15.75" customHeight="1" x14ac:dyDescent="0.25">
      <c r="A302" s="55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  <c r="AA302" s="55"/>
      <c r="AB302" s="55"/>
      <c r="AC302" s="55"/>
      <c r="AD302" s="55"/>
      <c r="AE302" s="55"/>
      <c r="AF302" s="55"/>
      <c r="AG302" s="55"/>
      <c r="AH302" s="55"/>
      <c r="AI302" s="55"/>
      <c r="AJ302" s="55"/>
      <c r="AK302" s="55"/>
      <c r="AL302" s="55"/>
      <c r="AM302" s="55"/>
      <c r="AN302" s="55"/>
      <c r="AO302" s="55"/>
      <c r="AP302" s="55"/>
      <c r="AQ302" s="55"/>
      <c r="AR302" s="55"/>
      <c r="AS302" s="55"/>
      <c r="AT302" s="55"/>
    </row>
    <row r="303" spans="1:46" ht="15.75" customHeight="1" x14ac:dyDescent="0.25">
      <c r="A303" s="55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  <c r="AA303" s="55"/>
      <c r="AB303" s="55"/>
      <c r="AC303" s="55"/>
      <c r="AD303" s="55"/>
      <c r="AE303" s="55"/>
      <c r="AF303" s="55"/>
      <c r="AG303" s="55"/>
      <c r="AH303" s="55"/>
      <c r="AI303" s="55"/>
      <c r="AJ303" s="55"/>
      <c r="AK303" s="55"/>
      <c r="AL303" s="55"/>
      <c r="AM303" s="55"/>
      <c r="AN303" s="55"/>
      <c r="AO303" s="55"/>
      <c r="AP303" s="55"/>
      <c r="AQ303" s="55"/>
      <c r="AR303" s="55"/>
      <c r="AS303" s="55"/>
      <c r="AT303" s="55"/>
    </row>
    <row r="304" spans="1:46" ht="15.75" customHeight="1" x14ac:dyDescent="0.25">
      <c r="A304" s="55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  <c r="AA304" s="55"/>
      <c r="AB304" s="55"/>
      <c r="AC304" s="55"/>
      <c r="AD304" s="55"/>
      <c r="AE304" s="55"/>
      <c r="AF304" s="55"/>
      <c r="AG304" s="55"/>
      <c r="AH304" s="55"/>
      <c r="AI304" s="55"/>
      <c r="AJ304" s="55"/>
      <c r="AK304" s="55"/>
      <c r="AL304" s="55"/>
      <c r="AM304" s="55"/>
      <c r="AN304" s="55"/>
      <c r="AO304" s="55"/>
      <c r="AP304" s="55"/>
      <c r="AQ304" s="55"/>
      <c r="AR304" s="55"/>
      <c r="AS304" s="55"/>
      <c r="AT304" s="55"/>
    </row>
    <row r="305" spans="1:46" ht="15.75" customHeight="1" x14ac:dyDescent="0.25">
      <c r="A305" s="55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  <c r="AA305" s="55"/>
      <c r="AB305" s="55"/>
      <c r="AC305" s="55"/>
      <c r="AD305" s="55"/>
      <c r="AE305" s="55"/>
      <c r="AF305" s="55"/>
      <c r="AG305" s="55"/>
      <c r="AH305" s="55"/>
      <c r="AI305" s="55"/>
      <c r="AJ305" s="55"/>
      <c r="AK305" s="55"/>
      <c r="AL305" s="55"/>
      <c r="AM305" s="55"/>
      <c r="AN305" s="55"/>
      <c r="AO305" s="55"/>
      <c r="AP305" s="55"/>
      <c r="AQ305" s="55"/>
      <c r="AR305" s="55"/>
      <c r="AS305" s="55"/>
      <c r="AT305" s="55"/>
    </row>
    <row r="306" spans="1:46" ht="15.75" customHeight="1" x14ac:dyDescent="0.25">
      <c r="A306" s="55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  <c r="AA306" s="55"/>
      <c r="AB306" s="55"/>
      <c r="AC306" s="55"/>
      <c r="AD306" s="55"/>
      <c r="AE306" s="55"/>
      <c r="AF306" s="55"/>
      <c r="AG306" s="55"/>
      <c r="AH306" s="55"/>
      <c r="AI306" s="55"/>
      <c r="AJ306" s="55"/>
      <c r="AK306" s="55"/>
      <c r="AL306" s="55"/>
      <c r="AM306" s="55"/>
      <c r="AN306" s="55"/>
      <c r="AO306" s="55"/>
      <c r="AP306" s="55"/>
      <c r="AQ306" s="55"/>
      <c r="AR306" s="55"/>
      <c r="AS306" s="55"/>
      <c r="AT306" s="55"/>
    </row>
    <row r="307" spans="1:46" ht="15.75" customHeight="1" x14ac:dyDescent="0.25">
      <c r="A307" s="55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  <c r="AA307" s="55"/>
      <c r="AB307" s="55"/>
      <c r="AC307" s="55"/>
      <c r="AD307" s="55"/>
      <c r="AE307" s="55"/>
      <c r="AF307" s="55"/>
      <c r="AG307" s="55"/>
      <c r="AH307" s="55"/>
      <c r="AI307" s="55"/>
      <c r="AJ307" s="55"/>
      <c r="AK307" s="55"/>
      <c r="AL307" s="55"/>
      <c r="AM307" s="55"/>
      <c r="AN307" s="55"/>
      <c r="AO307" s="55"/>
      <c r="AP307" s="55"/>
      <c r="AQ307" s="55"/>
      <c r="AR307" s="55"/>
      <c r="AS307" s="55"/>
      <c r="AT307" s="55"/>
    </row>
    <row r="308" spans="1:46" ht="15.75" customHeight="1" x14ac:dyDescent="0.25">
      <c r="A308" s="55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  <c r="AA308" s="55"/>
      <c r="AB308" s="55"/>
      <c r="AC308" s="55"/>
      <c r="AD308" s="55"/>
      <c r="AE308" s="55"/>
      <c r="AF308" s="55"/>
      <c r="AG308" s="55"/>
      <c r="AH308" s="55"/>
      <c r="AI308" s="55"/>
      <c r="AJ308" s="55"/>
      <c r="AK308" s="55"/>
      <c r="AL308" s="55"/>
      <c r="AM308" s="55"/>
      <c r="AN308" s="55"/>
      <c r="AO308" s="55"/>
      <c r="AP308" s="55"/>
      <c r="AQ308" s="55"/>
      <c r="AR308" s="55"/>
      <c r="AS308" s="55"/>
      <c r="AT308" s="55"/>
    </row>
    <row r="309" spans="1:46" ht="15.75" customHeight="1" x14ac:dyDescent="0.25">
      <c r="A309" s="55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  <c r="AA309" s="55"/>
      <c r="AB309" s="55"/>
      <c r="AC309" s="55"/>
      <c r="AD309" s="55"/>
      <c r="AE309" s="55"/>
      <c r="AF309" s="55"/>
      <c r="AG309" s="55"/>
      <c r="AH309" s="55"/>
      <c r="AI309" s="55"/>
      <c r="AJ309" s="55"/>
      <c r="AK309" s="55"/>
      <c r="AL309" s="55"/>
      <c r="AM309" s="55"/>
      <c r="AN309" s="55"/>
      <c r="AO309" s="55"/>
      <c r="AP309" s="55"/>
      <c r="AQ309" s="55"/>
      <c r="AR309" s="55"/>
      <c r="AS309" s="55"/>
      <c r="AT309" s="55"/>
    </row>
    <row r="310" spans="1:46" ht="15.75" customHeight="1" x14ac:dyDescent="0.25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  <c r="AA310" s="55"/>
      <c r="AB310" s="55"/>
      <c r="AC310" s="55"/>
      <c r="AD310" s="55"/>
      <c r="AE310" s="55"/>
      <c r="AF310" s="55"/>
      <c r="AG310" s="55"/>
      <c r="AH310" s="55"/>
      <c r="AI310" s="55"/>
      <c r="AJ310" s="55"/>
      <c r="AK310" s="55"/>
      <c r="AL310" s="55"/>
      <c r="AM310" s="55"/>
      <c r="AN310" s="55"/>
      <c r="AO310" s="55"/>
      <c r="AP310" s="55"/>
      <c r="AQ310" s="55"/>
      <c r="AR310" s="55"/>
      <c r="AS310" s="55"/>
      <c r="AT310" s="55"/>
    </row>
    <row r="311" spans="1:46" ht="15.75" customHeight="1" x14ac:dyDescent="0.25">
      <c r="A311" s="55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  <c r="AA311" s="55"/>
      <c r="AB311" s="55"/>
      <c r="AC311" s="55"/>
      <c r="AD311" s="55"/>
      <c r="AE311" s="55"/>
      <c r="AF311" s="55"/>
      <c r="AG311" s="55"/>
      <c r="AH311" s="55"/>
      <c r="AI311" s="55"/>
      <c r="AJ311" s="55"/>
      <c r="AK311" s="55"/>
      <c r="AL311" s="55"/>
      <c r="AM311" s="55"/>
      <c r="AN311" s="55"/>
      <c r="AO311" s="55"/>
      <c r="AP311" s="55"/>
      <c r="AQ311" s="55"/>
      <c r="AR311" s="55"/>
      <c r="AS311" s="55"/>
      <c r="AT311" s="55"/>
    </row>
    <row r="312" spans="1:46" ht="15.75" customHeight="1" x14ac:dyDescent="0.25">
      <c r="A312" s="55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  <c r="AA312" s="55"/>
      <c r="AB312" s="55"/>
      <c r="AC312" s="55"/>
      <c r="AD312" s="55"/>
      <c r="AE312" s="55"/>
      <c r="AF312" s="55"/>
      <c r="AG312" s="55"/>
      <c r="AH312" s="55"/>
      <c r="AI312" s="55"/>
      <c r="AJ312" s="55"/>
      <c r="AK312" s="55"/>
      <c r="AL312" s="55"/>
      <c r="AM312" s="55"/>
      <c r="AN312" s="55"/>
      <c r="AO312" s="55"/>
      <c r="AP312" s="55"/>
      <c r="AQ312" s="55"/>
      <c r="AR312" s="55"/>
      <c r="AS312" s="55"/>
      <c r="AT312" s="55"/>
    </row>
    <row r="313" spans="1:46" ht="15.75" customHeight="1" x14ac:dyDescent="0.25">
      <c r="A313" s="55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  <c r="AA313" s="55"/>
      <c r="AB313" s="55"/>
      <c r="AC313" s="55"/>
      <c r="AD313" s="55"/>
      <c r="AE313" s="55"/>
      <c r="AF313" s="55"/>
      <c r="AG313" s="55"/>
      <c r="AH313" s="55"/>
      <c r="AI313" s="55"/>
      <c r="AJ313" s="55"/>
      <c r="AK313" s="55"/>
      <c r="AL313" s="55"/>
      <c r="AM313" s="55"/>
      <c r="AN313" s="55"/>
      <c r="AO313" s="55"/>
      <c r="AP313" s="55"/>
      <c r="AQ313" s="55"/>
      <c r="AR313" s="55"/>
      <c r="AS313" s="55"/>
      <c r="AT313" s="55"/>
    </row>
    <row r="314" spans="1:46" ht="15.75" customHeight="1" x14ac:dyDescent="0.25">
      <c r="A314" s="55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  <c r="AA314" s="55"/>
      <c r="AB314" s="55"/>
      <c r="AC314" s="55"/>
      <c r="AD314" s="55"/>
      <c r="AE314" s="55"/>
      <c r="AF314" s="55"/>
      <c r="AG314" s="55"/>
      <c r="AH314" s="55"/>
      <c r="AI314" s="55"/>
      <c r="AJ314" s="55"/>
      <c r="AK314" s="55"/>
      <c r="AL314" s="55"/>
      <c r="AM314" s="55"/>
      <c r="AN314" s="55"/>
      <c r="AO314" s="55"/>
      <c r="AP314" s="55"/>
      <c r="AQ314" s="55"/>
      <c r="AR314" s="55"/>
      <c r="AS314" s="55"/>
      <c r="AT314" s="55"/>
    </row>
    <row r="315" spans="1:46" ht="15.75" customHeight="1" x14ac:dyDescent="0.25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  <c r="AA315" s="55"/>
      <c r="AB315" s="55"/>
      <c r="AC315" s="55"/>
      <c r="AD315" s="55"/>
      <c r="AE315" s="55"/>
      <c r="AF315" s="55"/>
      <c r="AG315" s="55"/>
      <c r="AH315" s="55"/>
      <c r="AI315" s="55"/>
      <c r="AJ315" s="55"/>
      <c r="AK315" s="55"/>
      <c r="AL315" s="55"/>
      <c r="AM315" s="55"/>
      <c r="AN315" s="55"/>
      <c r="AO315" s="55"/>
      <c r="AP315" s="55"/>
      <c r="AQ315" s="55"/>
      <c r="AR315" s="55"/>
      <c r="AS315" s="55"/>
      <c r="AT315" s="55"/>
    </row>
    <row r="316" spans="1:46" ht="15.75" customHeight="1" x14ac:dyDescent="0.25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  <c r="AA316" s="55"/>
      <c r="AB316" s="55"/>
      <c r="AC316" s="55"/>
      <c r="AD316" s="55"/>
      <c r="AE316" s="55"/>
      <c r="AF316" s="55"/>
      <c r="AG316" s="55"/>
      <c r="AH316" s="55"/>
      <c r="AI316" s="55"/>
      <c r="AJ316" s="55"/>
      <c r="AK316" s="55"/>
      <c r="AL316" s="55"/>
      <c r="AM316" s="55"/>
      <c r="AN316" s="55"/>
      <c r="AO316" s="55"/>
      <c r="AP316" s="55"/>
      <c r="AQ316" s="55"/>
      <c r="AR316" s="55"/>
      <c r="AS316" s="55"/>
      <c r="AT316" s="55"/>
    </row>
    <row r="317" spans="1:46" ht="15.75" customHeight="1" x14ac:dyDescent="0.25">
      <c r="A317" s="55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  <c r="AA317" s="55"/>
      <c r="AB317" s="55"/>
      <c r="AC317" s="55"/>
      <c r="AD317" s="55"/>
      <c r="AE317" s="55"/>
      <c r="AF317" s="55"/>
      <c r="AG317" s="55"/>
      <c r="AH317" s="55"/>
      <c r="AI317" s="55"/>
      <c r="AJ317" s="55"/>
      <c r="AK317" s="55"/>
      <c r="AL317" s="55"/>
      <c r="AM317" s="55"/>
      <c r="AN317" s="55"/>
      <c r="AO317" s="55"/>
      <c r="AP317" s="55"/>
      <c r="AQ317" s="55"/>
      <c r="AR317" s="55"/>
      <c r="AS317" s="55"/>
      <c r="AT317" s="55"/>
    </row>
    <row r="318" spans="1:46" ht="15.75" customHeight="1" x14ac:dyDescent="0.25">
      <c r="A318" s="55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  <c r="AA318" s="55"/>
      <c r="AB318" s="55"/>
      <c r="AC318" s="55"/>
      <c r="AD318" s="55"/>
      <c r="AE318" s="55"/>
      <c r="AF318" s="55"/>
      <c r="AG318" s="55"/>
      <c r="AH318" s="55"/>
      <c r="AI318" s="55"/>
      <c r="AJ318" s="55"/>
      <c r="AK318" s="55"/>
      <c r="AL318" s="55"/>
      <c r="AM318" s="55"/>
      <c r="AN318" s="55"/>
      <c r="AO318" s="55"/>
      <c r="AP318" s="55"/>
      <c r="AQ318" s="55"/>
      <c r="AR318" s="55"/>
      <c r="AS318" s="55"/>
      <c r="AT318" s="55"/>
    </row>
    <row r="319" spans="1:46" ht="15.75" customHeight="1" x14ac:dyDescent="0.25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  <c r="AA319" s="55"/>
      <c r="AB319" s="55"/>
      <c r="AC319" s="55"/>
      <c r="AD319" s="55"/>
      <c r="AE319" s="55"/>
      <c r="AF319" s="55"/>
      <c r="AG319" s="55"/>
      <c r="AH319" s="55"/>
      <c r="AI319" s="55"/>
      <c r="AJ319" s="55"/>
      <c r="AK319" s="55"/>
      <c r="AL319" s="55"/>
      <c r="AM319" s="55"/>
      <c r="AN319" s="55"/>
      <c r="AO319" s="55"/>
      <c r="AP319" s="55"/>
      <c r="AQ319" s="55"/>
      <c r="AR319" s="55"/>
      <c r="AS319" s="55"/>
      <c r="AT319" s="55"/>
    </row>
    <row r="320" spans="1:46" ht="15.75" customHeight="1" x14ac:dyDescent="0.25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  <c r="AA320" s="55"/>
      <c r="AB320" s="55"/>
      <c r="AC320" s="55"/>
      <c r="AD320" s="55"/>
      <c r="AE320" s="55"/>
      <c r="AF320" s="55"/>
      <c r="AG320" s="55"/>
      <c r="AH320" s="55"/>
      <c r="AI320" s="55"/>
      <c r="AJ320" s="55"/>
      <c r="AK320" s="55"/>
      <c r="AL320" s="55"/>
      <c r="AM320" s="55"/>
      <c r="AN320" s="55"/>
      <c r="AO320" s="55"/>
      <c r="AP320" s="55"/>
      <c r="AQ320" s="55"/>
      <c r="AR320" s="55"/>
      <c r="AS320" s="55"/>
      <c r="AT320" s="55"/>
    </row>
    <row r="321" spans="1:46" ht="15.75" customHeight="1" x14ac:dyDescent="0.25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  <c r="AA321" s="55"/>
      <c r="AB321" s="55"/>
      <c r="AC321" s="55"/>
      <c r="AD321" s="55"/>
      <c r="AE321" s="55"/>
      <c r="AF321" s="55"/>
      <c r="AG321" s="55"/>
      <c r="AH321" s="55"/>
      <c r="AI321" s="55"/>
      <c r="AJ321" s="55"/>
      <c r="AK321" s="55"/>
      <c r="AL321" s="55"/>
      <c r="AM321" s="55"/>
      <c r="AN321" s="55"/>
      <c r="AO321" s="55"/>
      <c r="AP321" s="55"/>
      <c r="AQ321" s="55"/>
      <c r="AR321" s="55"/>
      <c r="AS321" s="55"/>
      <c r="AT321" s="55"/>
    </row>
    <row r="322" spans="1:46" ht="15.75" customHeight="1" x14ac:dyDescent="0.25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  <c r="AA322" s="55"/>
      <c r="AB322" s="55"/>
      <c r="AC322" s="55"/>
      <c r="AD322" s="55"/>
      <c r="AE322" s="55"/>
      <c r="AF322" s="55"/>
      <c r="AG322" s="55"/>
      <c r="AH322" s="55"/>
      <c r="AI322" s="55"/>
      <c r="AJ322" s="55"/>
      <c r="AK322" s="55"/>
      <c r="AL322" s="55"/>
      <c r="AM322" s="55"/>
      <c r="AN322" s="55"/>
      <c r="AO322" s="55"/>
      <c r="AP322" s="55"/>
      <c r="AQ322" s="55"/>
      <c r="AR322" s="55"/>
      <c r="AS322" s="55"/>
      <c r="AT322" s="55"/>
    </row>
    <row r="323" spans="1:46" ht="15.75" customHeight="1" x14ac:dyDescent="0.25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  <c r="AA323" s="55"/>
      <c r="AB323" s="55"/>
      <c r="AC323" s="55"/>
      <c r="AD323" s="55"/>
      <c r="AE323" s="55"/>
      <c r="AF323" s="55"/>
      <c r="AG323" s="55"/>
      <c r="AH323" s="55"/>
      <c r="AI323" s="55"/>
      <c r="AJ323" s="55"/>
      <c r="AK323" s="55"/>
      <c r="AL323" s="55"/>
      <c r="AM323" s="55"/>
      <c r="AN323" s="55"/>
      <c r="AO323" s="55"/>
      <c r="AP323" s="55"/>
      <c r="AQ323" s="55"/>
      <c r="AR323" s="55"/>
      <c r="AS323" s="55"/>
      <c r="AT323" s="55"/>
    </row>
    <row r="324" spans="1:46" ht="15.75" customHeight="1" x14ac:dyDescent="0.25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  <c r="AA324" s="55"/>
      <c r="AB324" s="55"/>
      <c r="AC324" s="55"/>
      <c r="AD324" s="55"/>
      <c r="AE324" s="55"/>
      <c r="AF324" s="55"/>
      <c r="AG324" s="55"/>
      <c r="AH324" s="55"/>
      <c r="AI324" s="55"/>
      <c r="AJ324" s="55"/>
      <c r="AK324" s="55"/>
      <c r="AL324" s="55"/>
      <c r="AM324" s="55"/>
      <c r="AN324" s="55"/>
      <c r="AO324" s="55"/>
      <c r="AP324" s="55"/>
      <c r="AQ324" s="55"/>
      <c r="AR324" s="55"/>
      <c r="AS324" s="55"/>
      <c r="AT324" s="55"/>
    </row>
    <row r="325" spans="1:46" ht="15.75" customHeight="1" x14ac:dyDescent="0.25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  <c r="AA325" s="55"/>
      <c r="AB325" s="55"/>
      <c r="AC325" s="55"/>
      <c r="AD325" s="55"/>
      <c r="AE325" s="55"/>
      <c r="AF325" s="55"/>
      <c r="AG325" s="55"/>
      <c r="AH325" s="55"/>
      <c r="AI325" s="55"/>
      <c r="AJ325" s="55"/>
      <c r="AK325" s="55"/>
      <c r="AL325" s="55"/>
      <c r="AM325" s="55"/>
      <c r="AN325" s="55"/>
      <c r="AO325" s="55"/>
      <c r="AP325" s="55"/>
      <c r="AQ325" s="55"/>
      <c r="AR325" s="55"/>
      <c r="AS325" s="55"/>
      <c r="AT325" s="55"/>
    </row>
    <row r="326" spans="1:46" ht="15.75" customHeight="1" x14ac:dyDescent="0.25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  <c r="AA326" s="55"/>
      <c r="AB326" s="55"/>
      <c r="AC326" s="55"/>
      <c r="AD326" s="55"/>
      <c r="AE326" s="55"/>
      <c r="AF326" s="55"/>
      <c r="AG326" s="55"/>
      <c r="AH326" s="55"/>
      <c r="AI326" s="55"/>
      <c r="AJ326" s="55"/>
      <c r="AK326" s="55"/>
      <c r="AL326" s="55"/>
      <c r="AM326" s="55"/>
      <c r="AN326" s="55"/>
      <c r="AO326" s="55"/>
      <c r="AP326" s="55"/>
      <c r="AQ326" s="55"/>
      <c r="AR326" s="55"/>
      <c r="AS326" s="55"/>
      <c r="AT326" s="55"/>
    </row>
    <row r="327" spans="1:46" ht="15.75" customHeight="1" x14ac:dyDescent="0.25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  <c r="AA327" s="55"/>
      <c r="AB327" s="55"/>
      <c r="AC327" s="55"/>
      <c r="AD327" s="55"/>
      <c r="AE327" s="55"/>
      <c r="AF327" s="55"/>
      <c r="AG327" s="55"/>
      <c r="AH327" s="55"/>
      <c r="AI327" s="55"/>
      <c r="AJ327" s="55"/>
      <c r="AK327" s="55"/>
      <c r="AL327" s="55"/>
      <c r="AM327" s="55"/>
      <c r="AN327" s="55"/>
      <c r="AO327" s="55"/>
      <c r="AP327" s="55"/>
      <c r="AQ327" s="55"/>
      <c r="AR327" s="55"/>
      <c r="AS327" s="55"/>
      <c r="AT327" s="55"/>
    </row>
    <row r="328" spans="1:46" ht="15.75" customHeight="1" x14ac:dyDescent="0.25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  <c r="AA328" s="55"/>
      <c r="AB328" s="55"/>
      <c r="AC328" s="55"/>
      <c r="AD328" s="55"/>
      <c r="AE328" s="55"/>
      <c r="AF328" s="55"/>
      <c r="AG328" s="55"/>
      <c r="AH328" s="55"/>
      <c r="AI328" s="55"/>
      <c r="AJ328" s="55"/>
      <c r="AK328" s="55"/>
      <c r="AL328" s="55"/>
      <c r="AM328" s="55"/>
      <c r="AN328" s="55"/>
      <c r="AO328" s="55"/>
      <c r="AP328" s="55"/>
      <c r="AQ328" s="55"/>
      <c r="AR328" s="55"/>
      <c r="AS328" s="55"/>
      <c r="AT328" s="55"/>
    </row>
    <row r="329" spans="1:46" ht="15.75" customHeight="1" x14ac:dyDescent="0.25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  <c r="AA329" s="55"/>
      <c r="AB329" s="55"/>
      <c r="AC329" s="55"/>
      <c r="AD329" s="55"/>
      <c r="AE329" s="55"/>
      <c r="AF329" s="55"/>
      <c r="AG329" s="55"/>
      <c r="AH329" s="55"/>
      <c r="AI329" s="55"/>
      <c r="AJ329" s="55"/>
      <c r="AK329" s="55"/>
      <c r="AL329" s="55"/>
      <c r="AM329" s="55"/>
      <c r="AN329" s="55"/>
      <c r="AO329" s="55"/>
      <c r="AP329" s="55"/>
      <c r="AQ329" s="55"/>
      <c r="AR329" s="55"/>
      <c r="AS329" s="55"/>
      <c r="AT329" s="55"/>
    </row>
    <row r="330" spans="1:46" ht="15.75" customHeight="1" x14ac:dyDescent="0.25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  <c r="AA330" s="55"/>
      <c r="AB330" s="55"/>
      <c r="AC330" s="55"/>
      <c r="AD330" s="55"/>
      <c r="AE330" s="55"/>
      <c r="AF330" s="55"/>
      <c r="AG330" s="55"/>
      <c r="AH330" s="55"/>
      <c r="AI330" s="55"/>
      <c r="AJ330" s="55"/>
      <c r="AK330" s="55"/>
      <c r="AL330" s="55"/>
      <c r="AM330" s="55"/>
      <c r="AN330" s="55"/>
      <c r="AO330" s="55"/>
      <c r="AP330" s="55"/>
      <c r="AQ330" s="55"/>
      <c r="AR330" s="55"/>
      <c r="AS330" s="55"/>
      <c r="AT330" s="55"/>
    </row>
    <row r="331" spans="1:46" ht="15.75" customHeight="1" x14ac:dyDescent="0.25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  <c r="AA331" s="55"/>
      <c r="AB331" s="55"/>
      <c r="AC331" s="55"/>
      <c r="AD331" s="55"/>
      <c r="AE331" s="55"/>
      <c r="AF331" s="55"/>
      <c r="AG331" s="55"/>
      <c r="AH331" s="55"/>
      <c r="AI331" s="55"/>
      <c r="AJ331" s="55"/>
      <c r="AK331" s="55"/>
      <c r="AL331" s="55"/>
      <c r="AM331" s="55"/>
      <c r="AN331" s="55"/>
      <c r="AO331" s="55"/>
      <c r="AP331" s="55"/>
      <c r="AQ331" s="55"/>
      <c r="AR331" s="55"/>
      <c r="AS331" s="55"/>
      <c r="AT331" s="55"/>
    </row>
    <row r="332" spans="1:46" ht="15.75" customHeight="1" x14ac:dyDescent="0.25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  <c r="AA332" s="55"/>
      <c r="AB332" s="55"/>
      <c r="AC332" s="55"/>
      <c r="AD332" s="55"/>
      <c r="AE332" s="55"/>
      <c r="AF332" s="55"/>
      <c r="AG332" s="55"/>
      <c r="AH332" s="55"/>
      <c r="AI332" s="55"/>
      <c r="AJ332" s="55"/>
      <c r="AK332" s="55"/>
      <c r="AL332" s="55"/>
      <c r="AM332" s="55"/>
      <c r="AN332" s="55"/>
      <c r="AO332" s="55"/>
      <c r="AP332" s="55"/>
      <c r="AQ332" s="55"/>
      <c r="AR332" s="55"/>
      <c r="AS332" s="55"/>
      <c r="AT332" s="55"/>
    </row>
    <row r="333" spans="1:46" ht="15.75" customHeight="1" x14ac:dyDescent="0.25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  <c r="AA333" s="55"/>
      <c r="AB333" s="55"/>
      <c r="AC333" s="55"/>
      <c r="AD333" s="55"/>
      <c r="AE333" s="55"/>
      <c r="AF333" s="55"/>
      <c r="AG333" s="55"/>
      <c r="AH333" s="55"/>
      <c r="AI333" s="55"/>
      <c r="AJ333" s="55"/>
      <c r="AK333" s="55"/>
      <c r="AL333" s="55"/>
      <c r="AM333" s="55"/>
      <c r="AN333" s="55"/>
      <c r="AO333" s="55"/>
      <c r="AP333" s="55"/>
      <c r="AQ333" s="55"/>
      <c r="AR333" s="55"/>
      <c r="AS333" s="55"/>
      <c r="AT333" s="55"/>
    </row>
    <row r="334" spans="1:46" ht="15.75" customHeight="1" x14ac:dyDescent="0.25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  <c r="AA334" s="55"/>
      <c r="AB334" s="55"/>
      <c r="AC334" s="55"/>
      <c r="AD334" s="55"/>
      <c r="AE334" s="55"/>
      <c r="AF334" s="55"/>
      <c r="AG334" s="55"/>
      <c r="AH334" s="55"/>
      <c r="AI334" s="55"/>
      <c r="AJ334" s="55"/>
      <c r="AK334" s="55"/>
      <c r="AL334" s="55"/>
      <c r="AM334" s="55"/>
      <c r="AN334" s="55"/>
      <c r="AO334" s="55"/>
      <c r="AP334" s="55"/>
      <c r="AQ334" s="55"/>
      <c r="AR334" s="55"/>
      <c r="AS334" s="55"/>
      <c r="AT334" s="55"/>
    </row>
    <row r="335" spans="1:46" ht="15.75" customHeight="1" x14ac:dyDescent="0.25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  <c r="AA335" s="55"/>
      <c r="AB335" s="55"/>
      <c r="AC335" s="55"/>
      <c r="AD335" s="55"/>
      <c r="AE335" s="55"/>
      <c r="AF335" s="55"/>
      <c r="AG335" s="55"/>
      <c r="AH335" s="55"/>
      <c r="AI335" s="55"/>
      <c r="AJ335" s="55"/>
      <c r="AK335" s="55"/>
      <c r="AL335" s="55"/>
      <c r="AM335" s="55"/>
      <c r="AN335" s="55"/>
      <c r="AO335" s="55"/>
      <c r="AP335" s="55"/>
      <c r="AQ335" s="55"/>
      <c r="AR335" s="55"/>
      <c r="AS335" s="55"/>
      <c r="AT335" s="55"/>
    </row>
    <row r="336" spans="1:46" ht="15.75" customHeight="1" x14ac:dyDescent="0.25">
      <c r="A336" s="55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  <c r="AA336" s="55"/>
      <c r="AB336" s="55"/>
      <c r="AC336" s="55"/>
      <c r="AD336" s="55"/>
      <c r="AE336" s="55"/>
      <c r="AF336" s="55"/>
      <c r="AG336" s="55"/>
      <c r="AH336" s="55"/>
      <c r="AI336" s="55"/>
      <c r="AJ336" s="55"/>
      <c r="AK336" s="55"/>
      <c r="AL336" s="55"/>
      <c r="AM336" s="55"/>
      <c r="AN336" s="55"/>
      <c r="AO336" s="55"/>
      <c r="AP336" s="55"/>
      <c r="AQ336" s="55"/>
      <c r="AR336" s="55"/>
      <c r="AS336" s="55"/>
      <c r="AT336" s="55"/>
    </row>
    <row r="337" spans="1:46" ht="15.75" customHeight="1" x14ac:dyDescent="0.25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  <c r="AA337" s="55"/>
      <c r="AB337" s="55"/>
      <c r="AC337" s="55"/>
      <c r="AD337" s="55"/>
      <c r="AE337" s="55"/>
      <c r="AF337" s="55"/>
      <c r="AG337" s="55"/>
      <c r="AH337" s="55"/>
      <c r="AI337" s="55"/>
      <c r="AJ337" s="55"/>
      <c r="AK337" s="55"/>
      <c r="AL337" s="55"/>
      <c r="AM337" s="55"/>
      <c r="AN337" s="55"/>
      <c r="AO337" s="55"/>
      <c r="AP337" s="55"/>
      <c r="AQ337" s="55"/>
      <c r="AR337" s="55"/>
      <c r="AS337" s="55"/>
      <c r="AT337" s="55"/>
    </row>
    <row r="338" spans="1:46" ht="15.75" customHeight="1" x14ac:dyDescent="0.25">
      <c r="A338" s="55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  <c r="AA338" s="55"/>
      <c r="AB338" s="55"/>
      <c r="AC338" s="55"/>
      <c r="AD338" s="55"/>
      <c r="AE338" s="55"/>
      <c r="AF338" s="55"/>
      <c r="AG338" s="55"/>
      <c r="AH338" s="55"/>
      <c r="AI338" s="55"/>
      <c r="AJ338" s="55"/>
      <c r="AK338" s="55"/>
      <c r="AL338" s="55"/>
      <c r="AM338" s="55"/>
      <c r="AN338" s="55"/>
      <c r="AO338" s="55"/>
      <c r="AP338" s="55"/>
      <c r="AQ338" s="55"/>
      <c r="AR338" s="55"/>
      <c r="AS338" s="55"/>
      <c r="AT338" s="55"/>
    </row>
    <row r="339" spans="1:46" ht="15.75" customHeight="1" x14ac:dyDescent="0.25">
      <c r="A339" s="55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  <c r="AA339" s="55"/>
      <c r="AB339" s="55"/>
      <c r="AC339" s="55"/>
      <c r="AD339" s="55"/>
      <c r="AE339" s="55"/>
      <c r="AF339" s="55"/>
      <c r="AG339" s="55"/>
      <c r="AH339" s="55"/>
      <c r="AI339" s="55"/>
      <c r="AJ339" s="55"/>
      <c r="AK339" s="55"/>
      <c r="AL339" s="55"/>
      <c r="AM339" s="55"/>
      <c r="AN339" s="55"/>
      <c r="AO339" s="55"/>
      <c r="AP339" s="55"/>
      <c r="AQ339" s="55"/>
      <c r="AR339" s="55"/>
      <c r="AS339" s="55"/>
      <c r="AT339" s="55"/>
    </row>
    <row r="340" spans="1:46" ht="15.75" customHeight="1" x14ac:dyDescent="0.25">
      <c r="A340" s="55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  <c r="AA340" s="55"/>
      <c r="AB340" s="55"/>
      <c r="AC340" s="55"/>
      <c r="AD340" s="55"/>
      <c r="AE340" s="55"/>
      <c r="AF340" s="55"/>
      <c r="AG340" s="55"/>
      <c r="AH340" s="55"/>
      <c r="AI340" s="55"/>
      <c r="AJ340" s="55"/>
      <c r="AK340" s="55"/>
      <c r="AL340" s="55"/>
      <c r="AM340" s="55"/>
      <c r="AN340" s="55"/>
      <c r="AO340" s="55"/>
      <c r="AP340" s="55"/>
      <c r="AQ340" s="55"/>
      <c r="AR340" s="55"/>
      <c r="AS340" s="55"/>
      <c r="AT340" s="55"/>
    </row>
    <row r="341" spans="1:46" ht="15.75" customHeight="1" x14ac:dyDescent="0.25">
      <c r="A341" s="55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  <c r="AA341" s="55"/>
      <c r="AB341" s="55"/>
      <c r="AC341" s="55"/>
      <c r="AD341" s="55"/>
      <c r="AE341" s="55"/>
      <c r="AF341" s="55"/>
      <c r="AG341" s="55"/>
      <c r="AH341" s="55"/>
      <c r="AI341" s="55"/>
      <c r="AJ341" s="55"/>
      <c r="AK341" s="55"/>
      <c r="AL341" s="55"/>
      <c r="AM341" s="55"/>
      <c r="AN341" s="55"/>
      <c r="AO341" s="55"/>
      <c r="AP341" s="55"/>
      <c r="AQ341" s="55"/>
      <c r="AR341" s="55"/>
      <c r="AS341" s="55"/>
      <c r="AT341" s="55"/>
    </row>
    <row r="342" spans="1:46" ht="15.75" customHeight="1" x14ac:dyDescent="0.25">
      <c r="A342" s="55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  <c r="AA342" s="55"/>
      <c r="AB342" s="55"/>
      <c r="AC342" s="55"/>
      <c r="AD342" s="55"/>
      <c r="AE342" s="55"/>
      <c r="AF342" s="55"/>
      <c r="AG342" s="55"/>
      <c r="AH342" s="55"/>
      <c r="AI342" s="55"/>
      <c r="AJ342" s="55"/>
      <c r="AK342" s="55"/>
      <c r="AL342" s="55"/>
      <c r="AM342" s="55"/>
      <c r="AN342" s="55"/>
      <c r="AO342" s="55"/>
      <c r="AP342" s="55"/>
      <c r="AQ342" s="55"/>
      <c r="AR342" s="55"/>
      <c r="AS342" s="55"/>
      <c r="AT342" s="55"/>
    </row>
    <row r="343" spans="1:46" ht="15.75" customHeight="1" x14ac:dyDescent="0.25">
      <c r="A343" s="55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  <c r="AA343" s="55"/>
      <c r="AB343" s="55"/>
      <c r="AC343" s="55"/>
      <c r="AD343" s="55"/>
      <c r="AE343" s="55"/>
      <c r="AF343" s="55"/>
      <c r="AG343" s="55"/>
      <c r="AH343" s="55"/>
      <c r="AI343" s="55"/>
      <c r="AJ343" s="55"/>
      <c r="AK343" s="55"/>
      <c r="AL343" s="55"/>
      <c r="AM343" s="55"/>
      <c r="AN343" s="55"/>
      <c r="AO343" s="55"/>
      <c r="AP343" s="55"/>
      <c r="AQ343" s="55"/>
      <c r="AR343" s="55"/>
      <c r="AS343" s="55"/>
      <c r="AT343" s="55"/>
    </row>
    <row r="344" spans="1:46" ht="15.75" customHeight="1" x14ac:dyDescent="0.25">
      <c r="A344" s="55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  <c r="AA344" s="55"/>
      <c r="AB344" s="55"/>
      <c r="AC344" s="55"/>
      <c r="AD344" s="55"/>
      <c r="AE344" s="55"/>
      <c r="AF344" s="55"/>
      <c r="AG344" s="55"/>
      <c r="AH344" s="55"/>
      <c r="AI344" s="55"/>
      <c r="AJ344" s="55"/>
      <c r="AK344" s="55"/>
      <c r="AL344" s="55"/>
      <c r="AM344" s="55"/>
      <c r="AN344" s="55"/>
      <c r="AO344" s="55"/>
      <c r="AP344" s="55"/>
      <c r="AQ344" s="55"/>
      <c r="AR344" s="55"/>
      <c r="AS344" s="55"/>
      <c r="AT344" s="55"/>
    </row>
    <row r="345" spans="1:46" ht="15.75" customHeight="1" x14ac:dyDescent="0.25">
      <c r="A345" s="55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  <c r="AA345" s="55"/>
      <c r="AB345" s="55"/>
      <c r="AC345" s="55"/>
      <c r="AD345" s="55"/>
      <c r="AE345" s="55"/>
      <c r="AF345" s="55"/>
      <c r="AG345" s="55"/>
      <c r="AH345" s="55"/>
      <c r="AI345" s="55"/>
      <c r="AJ345" s="55"/>
      <c r="AK345" s="55"/>
      <c r="AL345" s="55"/>
      <c r="AM345" s="55"/>
      <c r="AN345" s="55"/>
      <c r="AO345" s="55"/>
      <c r="AP345" s="55"/>
      <c r="AQ345" s="55"/>
      <c r="AR345" s="55"/>
      <c r="AS345" s="55"/>
      <c r="AT345" s="55"/>
    </row>
    <row r="346" spans="1:46" ht="15.75" customHeight="1" x14ac:dyDescent="0.25">
      <c r="A346" s="55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  <c r="AA346" s="55"/>
      <c r="AB346" s="55"/>
      <c r="AC346" s="55"/>
      <c r="AD346" s="55"/>
      <c r="AE346" s="55"/>
      <c r="AF346" s="55"/>
      <c r="AG346" s="55"/>
      <c r="AH346" s="55"/>
      <c r="AI346" s="55"/>
      <c r="AJ346" s="55"/>
      <c r="AK346" s="55"/>
      <c r="AL346" s="55"/>
      <c r="AM346" s="55"/>
      <c r="AN346" s="55"/>
      <c r="AO346" s="55"/>
      <c r="AP346" s="55"/>
      <c r="AQ346" s="55"/>
      <c r="AR346" s="55"/>
      <c r="AS346" s="55"/>
      <c r="AT346" s="55"/>
    </row>
    <row r="347" spans="1:46" ht="15.75" customHeight="1" x14ac:dyDescent="0.25">
      <c r="A347" s="55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  <c r="AA347" s="55"/>
      <c r="AB347" s="55"/>
      <c r="AC347" s="55"/>
      <c r="AD347" s="55"/>
      <c r="AE347" s="55"/>
      <c r="AF347" s="55"/>
      <c r="AG347" s="55"/>
      <c r="AH347" s="55"/>
      <c r="AI347" s="55"/>
      <c r="AJ347" s="55"/>
      <c r="AK347" s="55"/>
      <c r="AL347" s="55"/>
      <c r="AM347" s="55"/>
      <c r="AN347" s="55"/>
      <c r="AO347" s="55"/>
      <c r="AP347" s="55"/>
      <c r="AQ347" s="55"/>
      <c r="AR347" s="55"/>
      <c r="AS347" s="55"/>
      <c r="AT347" s="55"/>
    </row>
    <row r="348" spans="1:46" ht="15.75" customHeight="1" x14ac:dyDescent="0.25">
      <c r="A348" s="55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  <c r="AA348" s="55"/>
      <c r="AB348" s="55"/>
      <c r="AC348" s="55"/>
      <c r="AD348" s="55"/>
      <c r="AE348" s="55"/>
      <c r="AF348" s="55"/>
      <c r="AG348" s="55"/>
      <c r="AH348" s="55"/>
      <c r="AI348" s="55"/>
      <c r="AJ348" s="55"/>
      <c r="AK348" s="55"/>
      <c r="AL348" s="55"/>
      <c r="AM348" s="55"/>
      <c r="AN348" s="55"/>
      <c r="AO348" s="55"/>
      <c r="AP348" s="55"/>
      <c r="AQ348" s="55"/>
      <c r="AR348" s="55"/>
      <c r="AS348" s="55"/>
      <c r="AT348" s="55"/>
    </row>
    <row r="349" spans="1:46" ht="15.75" customHeight="1" x14ac:dyDescent="0.25">
      <c r="A349" s="55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  <c r="AA349" s="55"/>
      <c r="AB349" s="55"/>
      <c r="AC349" s="55"/>
      <c r="AD349" s="55"/>
      <c r="AE349" s="55"/>
      <c r="AF349" s="55"/>
      <c r="AG349" s="55"/>
      <c r="AH349" s="55"/>
      <c r="AI349" s="55"/>
      <c r="AJ349" s="55"/>
      <c r="AK349" s="55"/>
      <c r="AL349" s="55"/>
      <c r="AM349" s="55"/>
      <c r="AN349" s="55"/>
      <c r="AO349" s="55"/>
      <c r="AP349" s="55"/>
      <c r="AQ349" s="55"/>
      <c r="AR349" s="55"/>
      <c r="AS349" s="55"/>
      <c r="AT349" s="55"/>
    </row>
    <row r="350" spans="1:46" ht="15.75" customHeight="1" x14ac:dyDescent="0.25">
      <c r="A350" s="55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  <c r="AA350" s="55"/>
      <c r="AB350" s="55"/>
      <c r="AC350" s="55"/>
      <c r="AD350" s="55"/>
      <c r="AE350" s="55"/>
      <c r="AF350" s="55"/>
      <c r="AG350" s="55"/>
      <c r="AH350" s="55"/>
      <c r="AI350" s="55"/>
      <c r="AJ350" s="55"/>
      <c r="AK350" s="55"/>
      <c r="AL350" s="55"/>
      <c r="AM350" s="55"/>
      <c r="AN350" s="55"/>
      <c r="AO350" s="55"/>
      <c r="AP350" s="55"/>
      <c r="AQ350" s="55"/>
      <c r="AR350" s="55"/>
      <c r="AS350" s="55"/>
      <c r="AT350" s="55"/>
    </row>
    <row r="351" spans="1:46" ht="15.75" customHeight="1" x14ac:dyDescent="0.25">
      <c r="A351" s="55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  <c r="AA351" s="55"/>
      <c r="AB351" s="55"/>
      <c r="AC351" s="55"/>
      <c r="AD351" s="55"/>
      <c r="AE351" s="55"/>
      <c r="AF351" s="55"/>
      <c r="AG351" s="55"/>
      <c r="AH351" s="55"/>
      <c r="AI351" s="55"/>
      <c r="AJ351" s="55"/>
      <c r="AK351" s="55"/>
      <c r="AL351" s="55"/>
      <c r="AM351" s="55"/>
      <c r="AN351" s="55"/>
      <c r="AO351" s="55"/>
      <c r="AP351" s="55"/>
      <c r="AQ351" s="55"/>
      <c r="AR351" s="55"/>
      <c r="AS351" s="55"/>
      <c r="AT351" s="55"/>
    </row>
    <row r="352" spans="1:46" ht="15.75" customHeight="1" x14ac:dyDescent="0.25">
      <c r="A352" s="55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  <c r="AA352" s="55"/>
      <c r="AB352" s="55"/>
      <c r="AC352" s="55"/>
      <c r="AD352" s="55"/>
      <c r="AE352" s="55"/>
      <c r="AF352" s="55"/>
      <c r="AG352" s="55"/>
      <c r="AH352" s="55"/>
      <c r="AI352" s="55"/>
      <c r="AJ352" s="55"/>
      <c r="AK352" s="55"/>
      <c r="AL352" s="55"/>
      <c r="AM352" s="55"/>
      <c r="AN352" s="55"/>
      <c r="AO352" s="55"/>
      <c r="AP352" s="55"/>
      <c r="AQ352" s="55"/>
      <c r="AR352" s="55"/>
      <c r="AS352" s="55"/>
      <c r="AT352" s="55"/>
    </row>
    <row r="353" spans="1:46" ht="15.75" customHeight="1" x14ac:dyDescent="0.25">
      <c r="A353" s="55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  <c r="AA353" s="55"/>
      <c r="AB353" s="55"/>
      <c r="AC353" s="55"/>
      <c r="AD353" s="55"/>
      <c r="AE353" s="55"/>
      <c r="AF353" s="55"/>
      <c r="AG353" s="55"/>
      <c r="AH353" s="55"/>
      <c r="AI353" s="55"/>
      <c r="AJ353" s="55"/>
      <c r="AK353" s="55"/>
      <c r="AL353" s="55"/>
      <c r="AM353" s="55"/>
      <c r="AN353" s="55"/>
      <c r="AO353" s="55"/>
      <c r="AP353" s="55"/>
      <c r="AQ353" s="55"/>
      <c r="AR353" s="55"/>
      <c r="AS353" s="55"/>
      <c r="AT353" s="55"/>
    </row>
    <row r="354" spans="1:46" ht="15.75" customHeight="1" x14ac:dyDescent="0.25">
      <c r="A354" s="55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  <c r="AA354" s="55"/>
      <c r="AB354" s="55"/>
      <c r="AC354" s="55"/>
      <c r="AD354" s="55"/>
      <c r="AE354" s="55"/>
      <c r="AF354" s="55"/>
      <c r="AG354" s="55"/>
      <c r="AH354" s="55"/>
      <c r="AI354" s="55"/>
      <c r="AJ354" s="55"/>
      <c r="AK354" s="55"/>
      <c r="AL354" s="55"/>
      <c r="AM354" s="55"/>
      <c r="AN354" s="55"/>
      <c r="AO354" s="55"/>
      <c r="AP354" s="55"/>
      <c r="AQ354" s="55"/>
      <c r="AR354" s="55"/>
      <c r="AS354" s="55"/>
      <c r="AT354" s="55"/>
    </row>
    <row r="355" spans="1:46" ht="15.75" customHeight="1" x14ac:dyDescent="0.25">
      <c r="A355" s="55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  <c r="AA355" s="55"/>
      <c r="AB355" s="55"/>
      <c r="AC355" s="55"/>
      <c r="AD355" s="55"/>
      <c r="AE355" s="55"/>
      <c r="AF355" s="55"/>
      <c r="AG355" s="55"/>
      <c r="AH355" s="55"/>
      <c r="AI355" s="55"/>
      <c r="AJ355" s="55"/>
      <c r="AK355" s="55"/>
      <c r="AL355" s="55"/>
      <c r="AM355" s="55"/>
      <c r="AN355" s="55"/>
      <c r="AO355" s="55"/>
      <c r="AP355" s="55"/>
      <c r="AQ355" s="55"/>
      <c r="AR355" s="55"/>
      <c r="AS355" s="55"/>
      <c r="AT355" s="55"/>
    </row>
    <row r="356" spans="1:46" ht="15.75" customHeight="1" x14ac:dyDescent="0.25">
      <c r="A356" s="55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  <c r="AA356" s="55"/>
      <c r="AB356" s="55"/>
      <c r="AC356" s="55"/>
      <c r="AD356" s="55"/>
      <c r="AE356" s="55"/>
      <c r="AF356" s="55"/>
      <c r="AG356" s="55"/>
      <c r="AH356" s="55"/>
      <c r="AI356" s="55"/>
      <c r="AJ356" s="55"/>
      <c r="AK356" s="55"/>
      <c r="AL356" s="55"/>
      <c r="AM356" s="55"/>
      <c r="AN356" s="55"/>
      <c r="AO356" s="55"/>
      <c r="AP356" s="55"/>
      <c r="AQ356" s="55"/>
      <c r="AR356" s="55"/>
      <c r="AS356" s="55"/>
      <c r="AT356" s="55"/>
    </row>
    <row r="357" spans="1:46" ht="15.75" customHeight="1" x14ac:dyDescent="0.25">
      <c r="A357" s="55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  <c r="AA357" s="55"/>
      <c r="AB357" s="55"/>
      <c r="AC357" s="55"/>
      <c r="AD357" s="55"/>
      <c r="AE357" s="55"/>
      <c r="AF357" s="55"/>
      <c r="AG357" s="55"/>
      <c r="AH357" s="55"/>
      <c r="AI357" s="55"/>
      <c r="AJ357" s="55"/>
      <c r="AK357" s="55"/>
      <c r="AL357" s="55"/>
      <c r="AM357" s="55"/>
      <c r="AN357" s="55"/>
      <c r="AO357" s="55"/>
      <c r="AP357" s="55"/>
      <c r="AQ357" s="55"/>
      <c r="AR357" s="55"/>
      <c r="AS357" s="55"/>
      <c r="AT357" s="55"/>
    </row>
    <row r="358" spans="1:46" ht="15.75" customHeight="1" x14ac:dyDescent="0.25">
      <c r="A358" s="55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  <c r="AA358" s="55"/>
      <c r="AB358" s="55"/>
      <c r="AC358" s="55"/>
      <c r="AD358" s="55"/>
      <c r="AE358" s="55"/>
      <c r="AF358" s="55"/>
      <c r="AG358" s="55"/>
      <c r="AH358" s="55"/>
      <c r="AI358" s="55"/>
      <c r="AJ358" s="55"/>
      <c r="AK358" s="55"/>
      <c r="AL358" s="55"/>
      <c r="AM358" s="55"/>
      <c r="AN358" s="55"/>
      <c r="AO358" s="55"/>
      <c r="AP358" s="55"/>
      <c r="AQ358" s="55"/>
      <c r="AR358" s="55"/>
      <c r="AS358" s="55"/>
      <c r="AT358" s="55"/>
    </row>
    <row r="359" spans="1:46" ht="15.75" customHeight="1" x14ac:dyDescent="0.25">
      <c r="A359" s="55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  <c r="AA359" s="55"/>
      <c r="AB359" s="55"/>
      <c r="AC359" s="55"/>
      <c r="AD359" s="55"/>
      <c r="AE359" s="55"/>
      <c r="AF359" s="55"/>
      <c r="AG359" s="55"/>
      <c r="AH359" s="55"/>
      <c r="AI359" s="55"/>
      <c r="AJ359" s="55"/>
      <c r="AK359" s="55"/>
      <c r="AL359" s="55"/>
      <c r="AM359" s="55"/>
      <c r="AN359" s="55"/>
      <c r="AO359" s="55"/>
      <c r="AP359" s="55"/>
      <c r="AQ359" s="55"/>
      <c r="AR359" s="55"/>
      <c r="AS359" s="55"/>
      <c r="AT359" s="55"/>
    </row>
    <row r="360" spans="1:46" ht="15.75" customHeight="1" x14ac:dyDescent="0.25">
      <c r="A360" s="55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  <c r="AA360" s="55"/>
      <c r="AB360" s="55"/>
      <c r="AC360" s="55"/>
      <c r="AD360" s="55"/>
      <c r="AE360" s="55"/>
      <c r="AF360" s="55"/>
      <c r="AG360" s="55"/>
      <c r="AH360" s="55"/>
      <c r="AI360" s="55"/>
      <c r="AJ360" s="55"/>
      <c r="AK360" s="55"/>
      <c r="AL360" s="55"/>
      <c r="AM360" s="55"/>
      <c r="AN360" s="55"/>
      <c r="AO360" s="55"/>
      <c r="AP360" s="55"/>
      <c r="AQ360" s="55"/>
      <c r="AR360" s="55"/>
      <c r="AS360" s="55"/>
      <c r="AT360" s="55"/>
    </row>
    <row r="361" spans="1:46" ht="15.75" customHeight="1" x14ac:dyDescent="0.25">
      <c r="A361" s="55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  <c r="AA361" s="55"/>
      <c r="AB361" s="55"/>
      <c r="AC361" s="55"/>
      <c r="AD361" s="55"/>
      <c r="AE361" s="55"/>
      <c r="AF361" s="55"/>
      <c r="AG361" s="55"/>
      <c r="AH361" s="55"/>
      <c r="AI361" s="55"/>
      <c r="AJ361" s="55"/>
      <c r="AK361" s="55"/>
      <c r="AL361" s="55"/>
      <c r="AM361" s="55"/>
      <c r="AN361" s="55"/>
      <c r="AO361" s="55"/>
      <c r="AP361" s="55"/>
      <c r="AQ361" s="55"/>
      <c r="AR361" s="55"/>
      <c r="AS361" s="55"/>
      <c r="AT361" s="55"/>
    </row>
    <row r="362" spans="1:46" ht="15.75" customHeight="1" x14ac:dyDescent="0.25">
      <c r="A362" s="55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  <c r="AA362" s="55"/>
      <c r="AB362" s="55"/>
      <c r="AC362" s="55"/>
      <c r="AD362" s="55"/>
      <c r="AE362" s="55"/>
      <c r="AF362" s="55"/>
      <c r="AG362" s="55"/>
      <c r="AH362" s="55"/>
      <c r="AI362" s="55"/>
      <c r="AJ362" s="55"/>
      <c r="AK362" s="55"/>
      <c r="AL362" s="55"/>
      <c r="AM362" s="55"/>
      <c r="AN362" s="55"/>
      <c r="AO362" s="55"/>
      <c r="AP362" s="55"/>
      <c r="AQ362" s="55"/>
      <c r="AR362" s="55"/>
      <c r="AS362" s="55"/>
      <c r="AT362" s="55"/>
    </row>
    <row r="363" spans="1:46" ht="15.75" customHeight="1" x14ac:dyDescent="0.25">
      <c r="A363" s="55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  <c r="AA363" s="55"/>
      <c r="AB363" s="55"/>
      <c r="AC363" s="55"/>
      <c r="AD363" s="55"/>
      <c r="AE363" s="55"/>
      <c r="AF363" s="55"/>
      <c r="AG363" s="55"/>
      <c r="AH363" s="55"/>
      <c r="AI363" s="55"/>
      <c r="AJ363" s="55"/>
      <c r="AK363" s="55"/>
      <c r="AL363" s="55"/>
      <c r="AM363" s="55"/>
      <c r="AN363" s="55"/>
      <c r="AO363" s="55"/>
      <c r="AP363" s="55"/>
      <c r="AQ363" s="55"/>
      <c r="AR363" s="55"/>
      <c r="AS363" s="55"/>
      <c r="AT363" s="55"/>
    </row>
    <row r="364" spans="1:46" ht="15.75" customHeight="1" x14ac:dyDescent="0.25">
      <c r="A364" s="55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  <c r="AA364" s="55"/>
      <c r="AB364" s="55"/>
      <c r="AC364" s="55"/>
      <c r="AD364" s="55"/>
      <c r="AE364" s="55"/>
      <c r="AF364" s="55"/>
      <c r="AG364" s="55"/>
      <c r="AH364" s="55"/>
      <c r="AI364" s="55"/>
      <c r="AJ364" s="55"/>
      <c r="AK364" s="55"/>
      <c r="AL364" s="55"/>
      <c r="AM364" s="55"/>
      <c r="AN364" s="55"/>
      <c r="AO364" s="55"/>
      <c r="AP364" s="55"/>
      <c r="AQ364" s="55"/>
      <c r="AR364" s="55"/>
      <c r="AS364" s="55"/>
      <c r="AT364" s="55"/>
    </row>
    <row r="365" spans="1:46" ht="15.75" customHeight="1" x14ac:dyDescent="0.25">
      <c r="A365" s="55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  <c r="AA365" s="55"/>
      <c r="AB365" s="55"/>
      <c r="AC365" s="55"/>
      <c r="AD365" s="55"/>
      <c r="AE365" s="55"/>
      <c r="AF365" s="55"/>
      <c r="AG365" s="55"/>
      <c r="AH365" s="55"/>
      <c r="AI365" s="55"/>
      <c r="AJ365" s="55"/>
      <c r="AK365" s="55"/>
      <c r="AL365" s="55"/>
      <c r="AM365" s="55"/>
      <c r="AN365" s="55"/>
      <c r="AO365" s="55"/>
      <c r="AP365" s="55"/>
      <c r="AQ365" s="55"/>
      <c r="AR365" s="55"/>
      <c r="AS365" s="55"/>
      <c r="AT365" s="55"/>
    </row>
    <row r="366" spans="1:46" ht="15.75" customHeight="1" x14ac:dyDescent="0.25">
      <c r="A366" s="55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  <c r="AA366" s="55"/>
      <c r="AB366" s="55"/>
      <c r="AC366" s="55"/>
      <c r="AD366" s="55"/>
      <c r="AE366" s="55"/>
      <c r="AF366" s="55"/>
      <c r="AG366" s="55"/>
      <c r="AH366" s="55"/>
      <c r="AI366" s="55"/>
      <c r="AJ366" s="55"/>
      <c r="AK366" s="55"/>
      <c r="AL366" s="55"/>
      <c r="AM366" s="55"/>
      <c r="AN366" s="55"/>
      <c r="AO366" s="55"/>
      <c r="AP366" s="55"/>
      <c r="AQ366" s="55"/>
      <c r="AR366" s="55"/>
      <c r="AS366" s="55"/>
      <c r="AT366" s="55"/>
    </row>
    <row r="367" spans="1:46" ht="15.75" customHeight="1" x14ac:dyDescent="0.25">
      <c r="A367" s="55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  <c r="AA367" s="55"/>
      <c r="AB367" s="55"/>
      <c r="AC367" s="55"/>
      <c r="AD367" s="55"/>
      <c r="AE367" s="55"/>
      <c r="AF367" s="55"/>
      <c r="AG367" s="55"/>
      <c r="AH367" s="55"/>
      <c r="AI367" s="55"/>
      <c r="AJ367" s="55"/>
      <c r="AK367" s="55"/>
      <c r="AL367" s="55"/>
      <c r="AM367" s="55"/>
      <c r="AN367" s="55"/>
      <c r="AO367" s="55"/>
      <c r="AP367" s="55"/>
      <c r="AQ367" s="55"/>
      <c r="AR367" s="55"/>
      <c r="AS367" s="55"/>
      <c r="AT367" s="55"/>
    </row>
    <row r="368" spans="1:46" ht="15.75" customHeight="1" x14ac:dyDescent="0.25">
      <c r="A368" s="55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  <c r="AA368" s="55"/>
      <c r="AB368" s="55"/>
      <c r="AC368" s="55"/>
      <c r="AD368" s="55"/>
      <c r="AE368" s="55"/>
      <c r="AF368" s="55"/>
      <c r="AG368" s="55"/>
      <c r="AH368" s="55"/>
      <c r="AI368" s="55"/>
      <c r="AJ368" s="55"/>
      <c r="AK368" s="55"/>
      <c r="AL368" s="55"/>
      <c r="AM368" s="55"/>
      <c r="AN368" s="55"/>
      <c r="AO368" s="55"/>
      <c r="AP368" s="55"/>
      <c r="AQ368" s="55"/>
      <c r="AR368" s="55"/>
      <c r="AS368" s="55"/>
      <c r="AT368" s="55"/>
    </row>
    <row r="369" spans="1:46" ht="15.75" customHeight="1" x14ac:dyDescent="0.25">
      <c r="A369" s="55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  <c r="U369" s="55"/>
      <c r="V369" s="55"/>
      <c r="W369" s="55"/>
      <c r="X369" s="55"/>
      <c r="Y369" s="55"/>
      <c r="Z369" s="55"/>
      <c r="AA369" s="55"/>
      <c r="AB369" s="55"/>
      <c r="AC369" s="55"/>
      <c r="AD369" s="55"/>
      <c r="AE369" s="55"/>
      <c r="AF369" s="55"/>
      <c r="AG369" s="55"/>
      <c r="AH369" s="55"/>
      <c r="AI369" s="55"/>
      <c r="AJ369" s="55"/>
      <c r="AK369" s="55"/>
      <c r="AL369" s="55"/>
      <c r="AM369" s="55"/>
      <c r="AN369" s="55"/>
      <c r="AO369" s="55"/>
      <c r="AP369" s="55"/>
      <c r="AQ369" s="55"/>
      <c r="AR369" s="55"/>
      <c r="AS369" s="55"/>
      <c r="AT369" s="55"/>
    </row>
    <row r="370" spans="1:46" ht="15.75" customHeight="1" x14ac:dyDescent="0.25">
      <c r="A370" s="55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  <c r="AA370" s="55"/>
      <c r="AB370" s="55"/>
      <c r="AC370" s="55"/>
      <c r="AD370" s="55"/>
      <c r="AE370" s="55"/>
      <c r="AF370" s="55"/>
      <c r="AG370" s="55"/>
      <c r="AH370" s="55"/>
      <c r="AI370" s="55"/>
      <c r="AJ370" s="55"/>
      <c r="AK370" s="55"/>
      <c r="AL370" s="55"/>
      <c r="AM370" s="55"/>
      <c r="AN370" s="55"/>
      <c r="AO370" s="55"/>
      <c r="AP370" s="55"/>
      <c r="AQ370" s="55"/>
      <c r="AR370" s="55"/>
      <c r="AS370" s="55"/>
      <c r="AT370" s="55"/>
    </row>
    <row r="371" spans="1:46" ht="15.75" customHeight="1" x14ac:dyDescent="0.25">
      <c r="A371" s="55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  <c r="AA371" s="55"/>
      <c r="AB371" s="55"/>
      <c r="AC371" s="55"/>
      <c r="AD371" s="55"/>
      <c r="AE371" s="55"/>
      <c r="AF371" s="55"/>
      <c r="AG371" s="55"/>
      <c r="AH371" s="55"/>
      <c r="AI371" s="55"/>
      <c r="AJ371" s="55"/>
      <c r="AK371" s="55"/>
      <c r="AL371" s="55"/>
      <c r="AM371" s="55"/>
      <c r="AN371" s="55"/>
      <c r="AO371" s="55"/>
      <c r="AP371" s="55"/>
      <c r="AQ371" s="55"/>
      <c r="AR371" s="55"/>
      <c r="AS371" s="55"/>
      <c r="AT371" s="55"/>
    </row>
    <row r="372" spans="1:46" ht="15.75" customHeight="1" x14ac:dyDescent="0.25">
      <c r="A372" s="55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  <c r="AA372" s="55"/>
      <c r="AB372" s="55"/>
      <c r="AC372" s="55"/>
      <c r="AD372" s="55"/>
      <c r="AE372" s="55"/>
      <c r="AF372" s="55"/>
      <c r="AG372" s="55"/>
      <c r="AH372" s="55"/>
      <c r="AI372" s="55"/>
      <c r="AJ372" s="55"/>
      <c r="AK372" s="55"/>
      <c r="AL372" s="55"/>
      <c r="AM372" s="55"/>
      <c r="AN372" s="55"/>
      <c r="AO372" s="55"/>
      <c r="AP372" s="55"/>
      <c r="AQ372" s="55"/>
      <c r="AR372" s="55"/>
      <c r="AS372" s="55"/>
      <c r="AT372" s="55"/>
    </row>
    <row r="373" spans="1:46" ht="15.75" customHeight="1" x14ac:dyDescent="0.25">
      <c r="A373" s="55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55"/>
      <c r="R373" s="55"/>
      <c r="S373" s="55"/>
      <c r="T373" s="55"/>
      <c r="U373" s="55"/>
      <c r="V373" s="55"/>
      <c r="W373" s="55"/>
      <c r="X373" s="55"/>
      <c r="Y373" s="55"/>
      <c r="Z373" s="55"/>
      <c r="AA373" s="55"/>
      <c r="AB373" s="55"/>
      <c r="AC373" s="55"/>
      <c r="AD373" s="55"/>
      <c r="AE373" s="55"/>
      <c r="AF373" s="55"/>
      <c r="AG373" s="55"/>
      <c r="AH373" s="55"/>
      <c r="AI373" s="55"/>
      <c r="AJ373" s="55"/>
      <c r="AK373" s="55"/>
      <c r="AL373" s="55"/>
      <c r="AM373" s="55"/>
      <c r="AN373" s="55"/>
      <c r="AO373" s="55"/>
      <c r="AP373" s="55"/>
      <c r="AQ373" s="55"/>
      <c r="AR373" s="55"/>
      <c r="AS373" s="55"/>
      <c r="AT373" s="55"/>
    </row>
    <row r="374" spans="1:46" ht="15.75" customHeight="1" x14ac:dyDescent="0.25">
      <c r="A374" s="55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55"/>
      <c r="U374" s="55"/>
      <c r="V374" s="55"/>
      <c r="W374" s="55"/>
      <c r="X374" s="55"/>
      <c r="Y374" s="55"/>
      <c r="Z374" s="55"/>
      <c r="AA374" s="55"/>
      <c r="AB374" s="55"/>
      <c r="AC374" s="55"/>
      <c r="AD374" s="55"/>
      <c r="AE374" s="55"/>
      <c r="AF374" s="55"/>
      <c r="AG374" s="55"/>
      <c r="AH374" s="55"/>
      <c r="AI374" s="55"/>
      <c r="AJ374" s="55"/>
      <c r="AK374" s="55"/>
      <c r="AL374" s="55"/>
      <c r="AM374" s="55"/>
      <c r="AN374" s="55"/>
      <c r="AO374" s="55"/>
      <c r="AP374" s="55"/>
      <c r="AQ374" s="55"/>
      <c r="AR374" s="55"/>
      <c r="AS374" s="55"/>
      <c r="AT374" s="55"/>
    </row>
    <row r="375" spans="1:46" ht="15.75" customHeight="1" x14ac:dyDescent="0.25">
      <c r="A375" s="55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55"/>
      <c r="U375" s="55"/>
      <c r="V375" s="55"/>
      <c r="W375" s="55"/>
      <c r="X375" s="55"/>
      <c r="Y375" s="55"/>
      <c r="Z375" s="55"/>
      <c r="AA375" s="55"/>
      <c r="AB375" s="55"/>
      <c r="AC375" s="55"/>
      <c r="AD375" s="55"/>
      <c r="AE375" s="55"/>
      <c r="AF375" s="55"/>
      <c r="AG375" s="55"/>
      <c r="AH375" s="55"/>
      <c r="AI375" s="55"/>
      <c r="AJ375" s="55"/>
      <c r="AK375" s="55"/>
      <c r="AL375" s="55"/>
      <c r="AM375" s="55"/>
      <c r="AN375" s="55"/>
      <c r="AO375" s="55"/>
      <c r="AP375" s="55"/>
      <c r="AQ375" s="55"/>
      <c r="AR375" s="55"/>
      <c r="AS375" s="55"/>
      <c r="AT375" s="55"/>
    </row>
    <row r="376" spans="1:46" ht="15.75" customHeight="1" x14ac:dyDescent="0.25">
      <c r="A376" s="55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  <c r="P376" s="55"/>
      <c r="Q376" s="55"/>
      <c r="R376" s="55"/>
      <c r="S376" s="55"/>
      <c r="T376" s="55"/>
      <c r="U376" s="55"/>
      <c r="V376" s="55"/>
      <c r="W376" s="55"/>
      <c r="X376" s="55"/>
      <c r="Y376" s="55"/>
      <c r="Z376" s="55"/>
      <c r="AA376" s="55"/>
      <c r="AB376" s="55"/>
      <c r="AC376" s="55"/>
      <c r="AD376" s="55"/>
      <c r="AE376" s="55"/>
      <c r="AF376" s="55"/>
      <c r="AG376" s="55"/>
      <c r="AH376" s="55"/>
      <c r="AI376" s="55"/>
      <c r="AJ376" s="55"/>
      <c r="AK376" s="55"/>
      <c r="AL376" s="55"/>
      <c r="AM376" s="55"/>
      <c r="AN376" s="55"/>
      <c r="AO376" s="55"/>
      <c r="AP376" s="55"/>
      <c r="AQ376" s="55"/>
      <c r="AR376" s="55"/>
      <c r="AS376" s="55"/>
      <c r="AT376" s="55"/>
    </row>
    <row r="377" spans="1:46" ht="15.75" customHeight="1" x14ac:dyDescent="0.25">
      <c r="A377" s="55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  <c r="AA377" s="55"/>
      <c r="AB377" s="55"/>
      <c r="AC377" s="55"/>
      <c r="AD377" s="55"/>
      <c r="AE377" s="55"/>
      <c r="AF377" s="55"/>
      <c r="AG377" s="55"/>
      <c r="AH377" s="55"/>
      <c r="AI377" s="55"/>
      <c r="AJ377" s="55"/>
      <c r="AK377" s="55"/>
      <c r="AL377" s="55"/>
      <c r="AM377" s="55"/>
      <c r="AN377" s="55"/>
      <c r="AO377" s="55"/>
      <c r="AP377" s="55"/>
      <c r="AQ377" s="55"/>
      <c r="AR377" s="55"/>
      <c r="AS377" s="55"/>
      <c r="AT377" s="55"/>
    </row>
    <row r="378" spans="1:46" ht="15.75" customHeight="1" x14ac:dyDescent="0.25">
      <c r="A378" s="55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  <c r="AA378" s="55"/>
      <c r="AB378" s="55"/>
      <c r="AC378" s="55"/>
      <c r="AD378" s="55"/>
      <c r="AE378" s="55"/>
      <c r="AF378" s="55"/>
      <c r="AG378" s="55"/>
      <c r="AH378" s="55"/>
      <c r="AI378" s="55"/>
      <c r="AJ378" s="55"/>
      <c r="AK378" s="55"/>
      <c r="AL378" s="55"/>
      <c r="AM378" s="55"/>
      <c r="AN378" s="55"/>
      <c r="AO378" s="55"/>
      <c r="AP378" s="55"/>
      <c r="AQ378" s="55"/>
      <c r="AR378" s="55"/>
      <c r="AS378" s="55"/>
      <c r="AT378" s="55"/>
    </row>
    <row r="379" spans="1:46" ht="15.75" customHeight="1" x14ac:dyDescent="0.25">
      <c r="A379" s="55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  <c r="AA379" s="55"/>
      <c r="AB379" s="55"/>
      <c r="AC379" s="55"/>
      <c r="AD379" s="55"/>
      <c r="AE379" s="55"/>
      <c r="AF379" s="55"/>
      <c r="AG379" s="55"/>
      <c r="AH379" s="55"/>
      <c r="AI379" s="55"/>
      <c r="AJ379" s="55"/>
      <c r="AK379" s="55"/>
      <c r="AL379" s="55"/>
      <c r="AM379" s="55"/>
      <c r="AN379" s="55"/>
      <c r="AO379" s="55"/>
      <c r="AP379" s="55"/>
      <c r="AQ379" s="55"/>
      <c r="AR379" s="55"/>
      <c r="AS379" s="55"/>
      <c r="AT379" s="55"/>
    </row>
    <row r="380" spans="1:46" ht="15.75" customHeight="1" x14ac:dyDescent="0.25">
      <c r="A380" s="55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  <c r="AA380" s="55"/>
      <c r="AB380" s="55"/>
      <c r="AC380" s="55"/>
      <c r="AD380" s="55"/>
      <c r="AE380" s="55"/>
      <c r="AF380" s="55"/>
      <c r="AG380" s="55"/>
      <c r="AH380" s="55"/>
      <c r="AI380" s="55"/>
      <c r="AJ380" s="55"/>
      <c r="AK380" s="55"/>
      <c r="AL380" s="55"/>
      <c r="AM380" s="55"/>
      <c r="AN380" s="55"/>
      <c r="AO380" s="55"/>
      <c r="AP380" s="55"/>
      <c r="AQ380" s="55"/>
      <c r="AR380" s="55"/>
      <c r="AS380" s="55"/>
      <c r="AT380" s="55"/>
    </row>
    <row r="381" spans="1:46" ht="15.75" customHeight="1" x14ac:dyDescent="0.25">
      <c r="A381" s="55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  <c r="AA381" s="55"/>
      <c r="AB381" s="55"/>
      <c r="AC381" s="55"/>
      <c r="AD381" s="55"/>
      <c r="AE381" s="55"/>
      <c r="AF381" s="55"/>
      <c r="AG381" s="55"/>
      <c r="AH381" s="55"/>
      <c r="AI381" s="55"/>
      <c r="AJ381" s="55"/>
      <c r="AK381" s="55"/>
      <c r="AL381" s="55"/>
      <c r="AM381" s="55"/>
      <c r="AN381" s="55"/>
      <c r="AO381" s="55"/>
      <c r="AP381" s="55"/>
      <c r="AQ381" s="55"/>
      <c r="AR381" s="55"/>
      <c r="AS381" s="55"/>
      <c r="AT381" s="55"/>
    </row>
    <row r="382" spans="1:46" ht="15.75" customHeight="1" x14ac:dyDescent="0.25">
      <c r="A382" s="55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  <c r="AA382" s="55"/>
      <c r="AB382" s="55"/>
      <c r="AC382" s="55"/>
      <c r="AD382" s="55"/>
      <c r="AE382" s="55"/>
      <c r="AF382" s="55"/>
      <c r="AG382" s="55"/>
      <c r="AH382" s="55"/>
      <c r="AI382" s="55"/>
      <c r="AJ382" s="55"/>
      <c r="AK382" s="55"/>
      <c r="AL382" s="55"/>
      <c r="AM382" s="55"/>
      <c r="AN382" s="55"/>
      <c r="AO382" s="55"/>
      <c r="AP382" s="55"/>
      <c r="AQ382" s="55"/>
      <c r="AR382" s="55"/>
      <c r="AS382" s="55"/>
      <c r="AT382" s="55"/>
    </row>
    <row r="383" spans="1:46" ht="15.75" customHeight="1" x14ac:dyDescent="0.25">
      <c r="A383" s="55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  <c r="AA383" s="55"/>
      <c r="AB383" s="55"/>
      <c r="AC383" s="55"/>
      <c r="AD383" s="55"/>
      <c r="AE383" s="55"/>
      <c r="AF383" s="55"/>
      <c r="AG383" s="55"/>
      <c r="AH383" s="55"/>
      <c r="AI383" s="55"/>
      <c r="AJ383" s="55"/>
      <c r="AK383" s="55"/>
      <c r="AL383" s="55"/>
      <c r="AM383" s="55"/>
      <c r="AN383" s="55"/>
      <c r="AO383" s="55"/>
      <c r="AP383" s="55"/>
      <c r="AQ383" s="55"/>
      <c r="AR383" s="55"/>
      <c r="AS383" s="55"/>
      <c r="AT383" s="55"/>
    </row>
    <row r="384" spans="1:46" ht="15.75" customHeight="1" x14ac:dyDescent="0.25">
      <c r="A384" s="55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5"/>
      <c r="AA384" s="55"/>
      <c r="AB384" s="55"/>
      <c r="AC384" s="55"/>
      <c r="AD384" s="55"/>
      <c r="AE384" s="55"/>
      <c r="AF384" s="55"/>
      <c r="AG384" s="55"/>
      <c r="AH384" s="55"/>
      <c r="AI384" s="55"/>
      <c r="AJ384" s="55"/>
      <c r="AK384" s="55"/>
      <c r="AL384" s="55"/>
      <c r="AM384" s="55"/>
      <c r="AN384" s="55"/>
      <c r="AO384" s="55"/>
      <c r="AP384" s="55"/>
      <c r="AQ384" s="55"/>
      <c r="AR384" s="55"/>
      <c r="AS384" s="55"/>
      <c r="AT384" s="55"/>
    </row>
    <row r="385" spans="1:46" ht="15.75" customHeight="1" x14ac:dyDescent="0.25">
      <c r="A385" s="55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  <c r="AA385" s="55"/>
      <c r="AB385" s="55"/>
      <c r="AC385" s="55"/>
      <c r="AD385" s="55"/>
      <c r="AE385" s="55"/>
      <c r="AF385" s="55"/>
      <c r="AG385" s="55"/>
      <c r="AH385" s="55"/>
      <c r="AI385" s="55"/>
      <c r="AJ385" s="55"/>
      <c r="AK385" s="55"/>
      <c r="AL385" s="55"/>
      <c r="AM385" s="55"/>
      <c r="AN385" s="55"/>
      <c r="AO385" s="55"/>
      <c r="AP385" s="55"/>
      <c r="AQ385" s="55"/>
      <c r="AR385" s="55"/>
      <c r="AS385" s="55"/>
      <c r="AT385" s="55"/>
    </row>
    <row r="386" spans="1:46" ht="15.75" customHeight="1" x14ac:dyDescent="0.25">
      <c r="A386" s="55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  <c r="AA386" s="55"/>
      <c r="AB386" s="55"/>
      <c r="AC386" s="55"/>
      <c r="AD386" s="55"/>
      <c r="AE386" s="55"/>
      <c r="AF386" s="55"/>
      <c r="AG386" s="55"/>
      <c r="AH386" s="55"/>
      <c r="AI386" s="55"/>
      <c r="AJ386" s="55"/>
      <c r="AK386" s="55"/>
      <c r="AL386" s="55"/>
      <c r="AM386" s="55"/>
      <c r="AN386" s="55"/>
      <c r="AO386" s="55"/>
      <c r="AP386" s="55"/>
      <c r="AQ386" s="55"/>
      <c r="AR386" s="55"/>
      <c r="AS386" s="55"/>
      <c r="AT386" s="55"/>
    </row>
    <row r="387" spans="1:46" ht="15.75" customHeight="1" x14ac:dyDescent="0.25">
      <c r="A387" s="55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  <c r="AA387" s="55"/>
      <c r="AB387" s="55"/>
      <c r="AC387" s="55"/>
      <c r="AD387" s="55"/>
      <c r="AE387" s="55"/>
      <c r="AF387" s="55"/>
      <c r="AG387" s="55"/>
      <c r="AH387" s="55"/>
      <c r="AI387" s="55"/>
      <c r="AJ387" s="55"/>
      <c r="AK387" s="55"/>
      <c r="AL387" s="55"/>
      <c r="AM387" s="55"/>
      <c r="AN387" s="55"/>
      <c r="AO387" s="55"/>
      <c r="AP387" s="55"/>
      <c r="AQ387" s="55"/>
      <c r="AR387" s="55"/>
      <c r="AS387" s="55"/>
      <c r="AT387" s="55"/>
    </row>
    <row r="388" spans="1:46" ht="15.75" customHeight="1" x14ac:dyDescent="0.25">
      <c r="A388" s="55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  <c r="AA388" s="55"/>
      <c r="AB388" s="55"/>
      <c r="AC388" s="55"/>
      <c r="AD388" s="55"/>
      <c r="AE388" s="55"/>
      <c r="AF388" s="55"/>
      <c r="AG388" s="55"/>
      <c r="AH388" s="55"/>
      <c r="AI388" s="55"/>
      <c r="AJ388" s="55"/>
      <c r="AK388" s="55"/>
      <c r="AL388" s="55"/>
      <c r="AM388" s="55"/>
      <c r="AN388" s="55"/>
      <c r="AO388" s="55"/>
      <c r="AP388" s="55"/>
      <c r="AQ388" s="55"/>
      <c r="AR388" s="55"/>
      <c r="AS388" s="55"/>
      <c r="AT388" s="55"/>
    </row>
    <row r="389" spans="1:46" ht="15.75" customHeight="1" x14ac:dyDescent="0.25">
      <c r="A389" s="55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55"/>
      <c r="U389" s="55"/>
      <c r="V389" s="55"/>
      <c r="W389" s="55"/>
      <c r="X389" s="55"/>
      <c r="Y389" s="55"/>
      <c r="Z389" s="55"/>
      <c r="AA389" s="55"/>
      <c r="AB389" s="55"/>
      <c r="AC389" s="55"/>
      <c r="AD389" s="55"/>
      <c r="AE389" s="55"/>
      <c r="AF389" s="55"/>
      <c r="AG389" s="55"/>
      <c r="AH389" s="55"/>
      <c r="AI389" s="55"/>
      <c r="AJ389" s="55"/>
      <c r="AK389" s="55"/>
      <c r="AL389" s="55"/>
      <c r="AM389" s="55"/>
      <c r="AN389" s="55"/>
      <c r="AO389" s="55"/>
      <c r="AP389" s="55"/>
      <c r="AQ389" s="55"/>
      <c r="AR389" s="55"/>
      <c r="AS389" s="55"/>
      <c r="AT389" s="55"/>
    </row>
    <row r="390" spans="1:46" ht="15.75" customHeight="1" x14ac:dyDescent="0.25">
      <c r="A390" s="55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  <c r="S390" s="55"/>
      <c r="T390" s="55"/>
      <c r="U390" s="55"/>
      <c r="V390" s="55"/>
      <c r="W390" s="55"/>
      <c r="X390" s="55"/>
      <c r="Y390" s="55"/>
      <c r="Z390" s="55"/>
      <c r="AA390" s="55"/>
      <c r="AB390" s="55"/>
      <c r="AC390" s="55"/>
      <c r="AD390" s="55"/>
      <c r="AE390" s="55"/>
      <c r="AF390" s="55"/>
      <c r="AG390" s="55"/>
      <c r="AH390" s="55"/>
      <c r="AI390" s="55"/>
      <c r="AJ390" s="55"/>
      <c r="AK390" s="55"/>
      <c r="AL390" s="55"/>
      <c r="AM390" s="55"/>
      <c r="AN390" s="55"/>
      <c r="AO390" s="55"/>
      <c r="AP390" s="55"/>
      <c r="AQ390" s="55"/>
      <c r="AR390" s="55"/>
      <c r="AS390" s="55"/>
      <c r="AT390" s="55"/>
    </row>
    <row r="391" spans="1:46" ht="15.75" customHeight="1" x14ac:dyDescent="0.25">
      <c r="A391" s="55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  <c r="AA391" s="55"/>
      <c r="AB391" s="55"/>
      <c r="AC391" s="55"/>
      <c r="AD391" s="55"/>
      <c r="AE391" s="55"/>
      <c r="AF391" s="55"/>
      <c r="AG391" s="55"/>
      <c r="AH391" s="55"/>
      <c r="AI391" s="55"/>
      <c r="AJ391" s="55"/>
      <c r="AK391" s="55"/>
      <c r="AL391" s="55"/>
      <c r="AM391" s="55"/>
      <c r="AN391" s="55"/>
      <c r="AO391" s="55"/>
      <c r="AP391" s="55"/>
      <c r="AQ391" s="55"/>
      <c r="AR391" s="55"/>
      <c r="AS391" s="55"/>
      <c r="AT391" s="55"/>
    </row>
    <row r="392" spans="1:46" ht="15.75" customHeight="1" x14ac:dyDescent="0.25">
      <c r="A392" s="55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  <c r="AA392" s="55"/>
      <c r="AB392" s="55"/>
      <c r="AC392" s="55"/>
      <c r="AD392" s="55"/>
      <c r="AE392" s="55"/>
      <c r="AF392" s="55"/>
      <c r="AG392" s="55"/>
      <c r="AH392" s="55"/>
      <c r="AI392" s="55"/>
      <c r="AJ392" s="55"/>
      <c r="AK392" s="55"/>
      <c r="AL392" s="55"/>
      <c r="AM392" s="55"/>
      <c r="AN392" s="55"/>
      <c r="AO392" s="55"/>
      <c r="AP392" s="55"/>
      <c r="AQ392" s="55"/>
      <c r="AR392" s="55"/>
      <c r="AS392" s="55"/>
      <c r="AT392" s="55"/>
    </row>
    <row r="393" spans="1:46" ht="15.75" customHeight="1" x14ac:dyDescent="0.25">
      <c r="A393" s="55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  <c r="AA393" s="55"/>
      <c r="AB393" s="55"/>
      <c r="AC393" s="55"/>
      <c r="AD393" s="55"/>
      <c r="AE393" s="55"/>
      <c r="AF393" s="55"/>
      <c r="AG393" s="55"/>
      <c r="AH393" s="55"/>
      <c r="AI393" s="55"/>
      <c r="AJ393" s="55"/>
      <c r="AK393" s="55"/>
      <c r="AL393" s="55"/>
      <c r="AM393" s="55"/>
      <c r="AN393" s="55"/>
      <c r="AO393" s="55"/>
      <c r="AP393" s="55"/>
      <c r="AQ393" s="55"/>
      <c r="AR393" s="55"/>
      <c r="AS393" s="55"/>
      <c r="AT393" s="55"/>
    </row>
    <row r="394" spans="1:46" ht="15.75" customHeight="1" x14ac:dyDescent="0.25">
      <c r="A394" s="55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  <c r="AA394" s="55"/>
      <c r="AB394" s="55"/>
      <c r="AC394" s="55"/>
      <c r="AD394" s="55"/>
      <c r="AE394" s="55"/>
      <c r="AF394" s="55"/>
      <c r="AG394" s="55"/>
      <c r="AH394" s="55"/>
      <c r="AI394" s="55"/>
      <c r="AJ394" s="55"/>
      <c r="AK394" s="55"/>
      <c r="AL394" s="55"/>
      <c r="AM394" s="55"/>
      <c r="AN394" s="55"/>
      <c r="AO394" s="55"/>
      <c r="AP394" s="55"/>
      <c r="AQ394" s="55"/>
      <c r="AR394" s="55"/>
      <c r="AS394" s="55"/>
      <c r="AT394" s="55"/>
    </row>
    <row r="395" spans="1:46" ht="15.75" customHeight="1" x14ac:dyDescent="0.25">
      <c r="A395" s="55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  <c r="AA395" s="55"/>
      <c r="AB395" s="55"/>
      <c r="AC395" s="55"/>
      <c r="AD395" s="55"/>
      <c r="AE395" s="55"/>
      <c r="AF395" s="55"/>
      <c r="AG395" s="55"/>
      <c r="AH395" s="55"/>
      <c r="AI395" s="55"/>
      <c r="AJ395" s="55"/>
      <c r="AK395" s="55"/>
      <c r="AL395" s="55"/>
      <c r="AM395" s="55"/>
      <c r="AN395" s="55"/>
      <c r="AO395" s="55"/>
      <c r="AP395" s="55"/>
      <c r="AQ395" s="55"/>
      <c r="AR395" s="55"/>
      <c r="AS395" s="55"/>
      <c r="AT395" s="55"/>
    </row>
    <row r="396" spans="1:46" ht="15.75" customHeight="1" x14ac:dyDescent="0.25">
      <c r="A396" s="55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  <c r="AA396" s="55"/>
      <c r="AB396" s="55"/>
      <c r="AC396" s="55"/>
      <c r="AD396" s="55"/>
      <c r="AE396" s="55"/>
      <c r="AF396" s="55"/>
      <c r="AG396" s="55"/>
      <c r="AH396" s="55"/>
      <c r="AI396" s="55"/>
      <c r="AJ396" s="55"/>
      <c r="AK396" s="55"/>
      <c r="AL396" s="55"/>
      <c r="AM396" s="55"/>
      <c r="AN396" s="55"/>
      <c r="AO396" s="55"/>
      <c r="AP396" s="55"/>
      <c r="AQ396" s="55"/>
      <c r="AR396" s="55"/>
      <c r="AS396" s="55"/>
      <c r="AT396" s="55"/>
    </row>
    <row r="397" spans="1:46" ht="15.75" customHeight="1" x14ac:dyDescent="0.25">
      <c r="A397" s="55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  <c r="AA397" s="55"/>
      <c r="AB397" s="55"/>
      <c r="AC397" s="55"/>
      <c r="AD397" s="55"/>
      <c r="AE397" s="55"/>
      <c r="AF397" s="55"/>
      <c r="AG397" s="55"/>
      <c r="AH397" s="55"/>
      <c r="AI397" s="55"/>
      <c r="AJ397" s="55"/>
      <c r="AK397" s="55"/>
      <c r="AL397" s="55"/>
      <c r="AM397" s="55"/>
      <c r="AN397" s="55"/>
      <c r="AO397" s="55"/>
      <c r="AP397" s="55"/>
      <c r="AQ397" s="55"/>
      <c r="AR397" s="55"/>
      <c r="AS397" s="55"/>
      <c r="AT397" s="55"/>
    </row>
    <row r="398" spans="1:46" ht="15.75" customHeight="1" x14ac:dyDescent="0.25">
      <c r="A398" s="55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  <c r="AA398" s="55"/>
      <c r="AB398" s="55"/>
      <c r="AC398" s="55"/>
      <c r="AD398" s="55"/>
      <c r="AE398" s="55"/>
      <c r="AF398" s="55"/>
      <c r="AG398" s="55"/>
      <c r="AH398" s="55"/>
      <c r="AI398" s="55"/>
      <c r="AJ398" s="55"/>
      <c r="AK398" s="55"/>
      <c r="AL398" s="55"/>
      <c r="AM398" s="55"/>
      <c r="AN398" s="55"/>
      <c r="AO398" s="55"/>
      <c r="AP398" s="55"/>
      <c r="AQ398" s="55"/>
      <c r="AR398" s="55"/>
      <c r="AS398" s="55"/>
      <c r="AT398" s="55"/>
    </row>
    <row r="399" spans="1:46" ht="15.75" customHeight="1" x14ac:dyDescent="0.25">
      <c r="A399" s="55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  <c r="AA399" s="55"/>
      <c r="AB399" s="55"/>
      <c r="AC399" s="55"/>
      <c r="AD399" s="55"/>
      <c r="AE399" s="55"/>
      <c r="AF399" s="55"/>
      <c r="AG399" s="55"/>
      <c r="AH399" s="55"/>
      <c r="AI399" s="55"/>
      <c r="AJ399" s="55"/>
      <c r="AK399" s="55"/>
      <c r="AL399" s="55"/>
      <c r="AM399" s="55"/>
      <c r="AN399" s="55"/>
      <c r="AO399" s="55"/>
      <c r="AP399" s="55"/>
      <c r="AQ399" s="55"/>
      <c r="AR399" s="55"/>
      <c r="AS399" s="55"/>
      <c r="AT399" s="55"/>
    </row>
    <row r="400" spans="1:46" ht="15.75" customHeight="1" x14ac:dyDescent="0.25">
      <c r="A400" s="55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  <c r="AA400" s="55"/>
      <c r="AB400" s="55"/>
      <c r="AC400" s="55"/>
      <c r="AD400" s="55"/>
      <c r="AE400" s="55"/>
      <c r="AF400" s="55"/>
      <c r="AG400" s="55"/>
      <c r="AH400" s="55"/>
      <c r="AI400" s="55"/>
      <c r="AJ400" s="55"/>
      <c r="AK400" s="55"/>
      <c r="AL400" s="55"/>
      <c r="AM400" s="55"/>
      <c r="AN400" s="55"/>
      <c r="AO400" s="55"/>
      <c r="AP400" s="55"/>
      <c r="AQ400" s="55"/>
      <c r="AR400" s="55"/>
      <c r="AS400" s="55"/>
      <c r="AT400" s="55"/>
    </row>
    <row r="401" spans="1:46" ht="15.75" customHeight="1" x14ac:dyDescent="0.25">
      <c r="A401" s="55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  <c r="AA401" s="55"/>
      <c r="AB401" s="55"/>
      <c r="AC401" s="55"/>
      <c r="AD401" s="55"/>
      <c r="AE401" s="55"/>
      <c r="AF401" s="55"/>
      <c r="AG401" s="55"/>
      <c r="AH401" s="55"/>
      <c r="AI401" s="55"/>
      <c r="AJ401" s="55"/>
      <c r="AK401" s="55"/>
      <c r="AL401" s="55"/>
      <c r="AM401" s="55"/>
      <c r="AN401" s="55"/>
      <c r="AO401" s="55"/>
      <c r="AP401" s="55"/>
      <c r="AQ401" s="55"/>
      <c r="AR401" s="55"/>
      <c r="AS401" s="55"/>
      <c r="AT401" s="55"/>
    </row>
    <row r="402" spans="1:46" ht="15.75" customHeight="1" x14ac:dyDescent="0.25">
      <c r="A402" s="55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  <c r="AA402" s="55"/>
      <c r="AB402" s="55"/>
      <c r="AC402" s="55"/>
      <c r="AD402" s="55"/>
      <c r="AE402" s="55"/>
      <c r="AF402" s="55"/>
      <c r="AG402" s="55"/>
      <c r="AH402" s="55"/>
      <c r="AI402" s="55"/>
      <c r="AJ402" s="55"/>
      <c r="AK402" s="55"/>
      <c r="AL402" s="55"/>
      <c r="AM402" s="55"/>
      <c r="AN402" s="55"/>
      <c r="AO402" s="55"/>
      <c r="AP402" s="55"/>
      <c r="AQ402" s="55"/>
      <c r="AR402" s="55"/>
      <c r="AS402" s="55"/>
      <c r="AT402" s="55"/>
    </row>
    <row r="403" spans="1:46" ht="15.75" customHeight="1" x14ac:dyDescent="0.25">
      <c r="A403" s="55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  <c r="AA403" s="55"/>
      <c r="AB403" s="55"/>
      <c r="AC403" s="55"/>
      <c r="AD403" s="55"/>
      <c r="AE403" s="55"/>
      <c r="AF403" s="55"/>
      <c r="AG403" s="55"/>
      <c r="AH403" s="55"/>
      <c r="AI403" s="55"/>
      <c r="AJ403" s="55"/>
      <c r="AK403" s="55"/>
      <c r="AL403" s="55"/>
      <c r="AM403" s="55"/>
      <c r="AN403" s="55"/>
      <c r="AO403" s="55"/>
      <c r="AP403" s="55"/>
      <c r="AQ403" s="55"/>
      <c r="AR403" s="55"/>
      <c r="AS403" s="55"/>
      <c r="AT403" s="55"/>
    </row>
    <row r="404" spans="1:46" ht="15.75" customHeight="1" x14ac:dyDescent="0.25">
      <c r="A404" s="55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  <c r="AA404" s="55"/>
      <c r="AB404" s="55"/>
      <c r="AC404" s="55"/>
      <c r="AD404" s="55"/>
      <c r="AE404" s="55"/>
      <c r="AF404" s="55"/>
      <c r="AG404" s="55"/>
      <c r="AH404" s="55"/>
      <c r="AI404" s="55"/>
      <c r="AJ404" s="55"/>
      <c r="AK404" s="55"/>
      <c r="AL404" s="55"/>
      <c r="AM404" s="55"/>
      <c r="AN404" s="55"/>
      <c r="AO404" s="55"/>
      <c r="AP404" s="55"/>
      <c r="AQ404" s="55"/>
      <c r="AR404" s="55"/>
      <c r="AS404" s="55"/>
      <c r="AT404" s="55"/>
    </row>
    <row r="405" spans="1:46" ht="15.75" customHeight="1" x14ac:dyDescent="0.25">
      <c r="A405" s="55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  <c r="AA405" s="55"/>
      <c r="AB405" s="55"/>
      <c r="AC405" s="55"/>
      <c r="AD405" s="55"/>
      <c r="AE405" s="55"/>
      <c r="AF405" s="55"/>
      <c r="AG405" s="55"/>
      <c r="AH405" s="55"/>
      <c r="AI405" s="55"/>
      <c r="AJ405" s="55"/>
      <c r="AK405" s="55"/>
      <c r="AL405" s="55"/>
      <c r="AM405" s="55"/>
      <c r="AN405" s="55"/>
      <c r="AO405" s="55"/>
      <c r="AP405" s="55"/>
      <c r="AQ405" s="55"/>
      <c r="AR405" s="55"/>
      <c r="AS405" s="55"/>
      <c r="AT405" s="55"/>
    </row>
    <row r="406" spans="1:46" ht="15.75" customHeight="1" x14ac:dyDescent="0.25">
      <c r="A406" s="55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  <c r="AA406" s="55"/>
      <c r="AB406" s="55"/>
      <c r="AC406" s="55"/>
      <c r="AD406" s="55"/>
      <c r="AE406" s="55"/>
      <c r="AF406" s="55"/>
      <c r="AG406" s="55"/>
      <c r="AH406" s="55"/>
      <c r="AI406" s="55"/>
      <c r="AJ406" s="55"/>
      <c r="AK406" s="55"/>
      <c r="AL406" s="55"/>
      <c r="AM406" s="55"/>
      <c r="AN406" s="55"/>
      <c r="AO406" s="55"/>
      <c r="AP406" s="55"/>
      <c r="AQ406" s="55"/>
      <c r="AR406" s="55"/>
      <c r="AS406" s="55"/>
      <c r="AT406" s="55"/>
    </row>
    <row r="407" spans="1:46" ht="15.75" customHeight="1" x14ac:dyDescent="0.25">
      <c r="A407" s="55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  <c r="AA407" s="55"/>
      <c r="AB407" s="55"/>
      <c r="AC407" s="55"/>
      <c r="AD407" s="55"/>
      <c r="AE407" s="55"/>
      <c r="AF407" s="55"/>
      <c r="AG407" s="55"/>
      <c r="AH407" s="55"/>
      <c r="AI407" s="55"/>
      <c r="AJ407" s="55"/>
      <c r="AK407" s="55"/>
      <c r="AL407" s="55"/>
      <c r="AM407" s="55"/>
      <c r="AN407" s="55"/>
      <c r="AO407" s="55"/>
      <c r="AP407" s="55"/>
      <c r="AQ407" s="55"/>
      <c r="AR407" s="55"/>
      <c r="AS407" s="55"/>
      <c r="AT407" s="55"/>
    </row>
    <row r="408" spans="1:46" ht="15.75" customHeight="1" x14ac:dyDescent="0.25">
      <c r="A408" s="55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5"/>
      <c r="S408" s="55"/>
      <c r="T408" s="55"/>
      <c r="U408" s="55"/>
      <c r="V408" s="55"/>
      <c r="W408" s="55"/>
      <c r="X408" s="55"/>
      <c r="Y408" s="55"/>
      <c r="Z408" s="55"/>
      <c r="AA408" s="55"/>
      <c r="AB408" s="55"/>
      <c r="AC408" s="55"/>
      <c r="AD408" s="55"/>
      <c r="AE408" s="55"/>
      <c r="AF408" s="55"/>
      <c r="AG408" s="55"/>
      <c r="AH408" s="55"/>
      <c r="AI408" s="55"/>
      <c r="AJ408" s="55"/>
      <c r="AK408" s="55"/>
      <c r="AL408" s="55"/>
      <c r="AM408" s="55"/>
      <c r="AN408" s="55"/>
      <c r="AO408" s="55"/>
      <c r="AP408" s="55"/>
      <c r="AQ408" s="55"/>
      <c r="AR408" s="55"/>
      <c r="AS408" s="55"/>
      <c r="AT408" s="55"/>
    </row>
    <row r="409" spans="1:46" ht="15.75" customHeight="1" x14ac:dyDescent="0.25">
      <c r="A409" s="55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  <c r="S409" s="55"/>
      <c r="T409" s="55"/>
      <c r="U409" s="55"/>
      <c r="V409" s="55"/>
      <c r="W409" s="55"/>
      <c r="X409" s="55"/>
      <c r="Y409" s="55"/>
      <c r="Z409" s="55"/>
      <c r="AA409" s="55"/>
      <c r="AB409" s="55"/>
      <c r="AC409" s="55"/>
      <c r="AD409" s="55"/>
      <c r="AE409" s="55"/>
      <c r="AF409" s="55"/>
      <c r="AG409" s="55"/>
      <c r="AH409" s="55"/>
      <c r="AI409" s="55"/>
      <c r="AJ409" s="55"/>
      <c r="AK409" s="55"/>
      <c r="AL409" s="55"/>
      <c r="AM409" s="55"/>
      <c r="AN409" s="55"/>
      <c r="AO409" s="55"/>
      <c r="AP409" s="55"/>
      <c r="AQ409" s="55"/>
      <c r="AR409" s="55"/>
      <c r="AS409" s="55"/>
      <c r="AT409" s="55"/>
    </row>
    <row r="410" spans="1:46" ht="15.75" customHeight="1" x14ac:dyDescent="0.25">
      <c r="A410" s="55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  <c r="AA410" s="55"/>
      <c r="AB410" s="55"/>
      <c r="AC410" s="55"/>
      <c r="AD410" s="55"/>
      <c r="AE410" s="55"/>
      <c r="AF410" s="55"/>
      <c r="AG410" s="55"/>
      <c r="AH410" s="55"/>
      <c r="AI410" s="55"/>
      <c r="AJ410" s="55"/>
      <c r="AK410" s="55"/>
      <c r="AL410" s="55"/>
      <c r="AM410" s="55"/>
      <c r="AN410" s="55"/>
      <c r="AO410" s="55"/>
      <c r="AP410" s="55"/>
      <c r="AQ410" s="55"/>
      <c r="AR410" s="55"/>
      <c r="AS410" s="55"/>
      <c r="AT410" s="55"/>
    </row>
    <row r="411" spans="1:46" ht="15.75" customHeight="1" x14ac:dyDescent="0.25">
      <c r="A411" s="55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  <c r="P411" s="55"/>
      <c r="Q411" s="55"/>
      <c r="R411" s="55"/>
      <c r="S411" s="55"/>
      <c r="T411" s="55"/>
      <c r="U411" s="55"/>
      <c r="V411" s="55"/>
      <c r="W411" s="55"/>
      <c r="X411" s="55"/>
      <c r="Y411" s="55"/>
      <c r="Z411" s="55"/>
      <c r="AA411" s="55"/>
      <c r="AB411" s="55"/>
      <c r="AC411" s="55"/>
      <c r="AD411" s="55"/>
      <c r="AE411" s="55"/>
      <c r="AF411" s="55"/>
      <c r="AG411" s="55"/>
      <c r="AH411" s="55"/>
      <c r="AI411" s="55"/>
      <c r="AJ411" s="55"/>
      <c r="AK411" s="55"/>
      <c r="AL411" s="55"/>
      <c r="AM411" s="55"/>
      <c r="AN411" s="55"/>
      <c r="AO411" s="55"/>
      <c r="AP411" s="55"/>
      <c r="AQ411" s="55"/>
      <c r="AR411" s="55"/>
      <c r="AS411" s="55"/>
      <c r="AT411" s="55"/>
    </row>
    <row r="412" spans="1:46" ht="15.75" customHeight="1" x14ac:dyDescent="0.25">
      <c r="A412" s="55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55"/>
      <c r="R412" s="55"/>
      <c r="S412" s="55"/>
      <c r="T412" s="55"/>
      <c r="U412" s="55"/>
      <c r="V412" s="55"/>
      <c r="W412" s="55"/>
      <c r="X412" s="55"/>
      <c r="Y412" s="55"/>
      <c r="Z412" s="55"/>
      <c r="AA412" s="55"/>
      <c r="AB412" s="55"/>
      <c r="AC412" s="55"/>
      <c r="AD412" s="55"/>
      <c r="AE412" s="55"/>
      <c r="AF412" s="55"/>
      <c r="AG412" s="55"/>
      <c r="AH412" s="55"/>
      <c r="AI412" s="55"/>
      <c r="AJ412" s="55"/>
      <c r="AK412" s="55"/>
      <c r="AL412" s="55"/>
      <c r="AM412" s="55"/>
      <c r="AN412" s="55"/>
      <c r="AO412" s="55"/>
      <c r="AP412" s="55"/>
      <c r="AQ412" s="55"/>
      <c r="AR412" s="55"/>
      <c r="AS412" s="55"/>
      <c r="AT412" s="55"/>
    </row>
    <row r="413" spans="1:46" ht="15.75" customHeight="1" x14ac:dyDescent="0.25">
      <c r="A413" s="55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  <c r="S413" s="55"/>
      <c r="T413" s="55"/>
      <c r="U413" s="55"/>
      <c r="V413" s="55"/>
      <c r="W413" s="55"/>
      <c r="X413" s="55"/>
      <c r="Y413" s="55"/>
      <c r="Z413" s="55"/>
      <c r="AA413" s="55"/>
      <c r="AB413" s="55"/>
      <c r="AC413" s="55"/>
      <c r="AD413" s="55"/>
      <c r="AE413" s="55"/>
      <c r="AF413" s="55"/>
      <c r="AG413" s="55"/>
      <c r="AH413" s="55"/>
      <c r="AI413" s="55"/>
      <c r="AJ413" s="55"/>
      <c r="AK413" s="55"/>
      <c r="AL413" s="55"/>
      <c r="AM413" s="55"/>
      <c r="AN413" s="55"/>
      <c r="AO413" s="55"/>
      <c r="AP413" s="55"/>
      <c r="AQ413" s="55"/>
      <c r="AR413" s="55"/>
      <c r="AS413" s="55"/>
      <c r="AT413" s="55"/>
    </row>
    <row r="414" spans="1:46" ht="15.75" customHeight="1" x14ac:dyDescent="0.25">
      <c r="A414" s="55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55"/>
      <c r="V414" s="55"/>
      <c r="W414" s="55"/>
      <c r="X414" s="55"/>
      <c r="Y414" s="55"/>
      <c r="Z414" s="55"/>
      <c r="AA414" s="55"/>
      <c r="AB414" s="55"/>
      <c r="AC414" s="55"/>
      <c r="AD414" s="55"/>
      <c r="AE414" s="55"/>
      <c r="AF414" s="55"/>
      <c r="AG414" s="55"/>
      <c r="AH414" s="55"/>
      <c r="AI414" s="55"/>
      <c r="AJ414" s="55"/>
      <c r="AK414" s="55"/>
      <c r="AL414" s="55"/>
      <c r="AM414" s="55"/>
      <c r="AN414" s="55"/>
      <c r="AO414" s="55"/>
      <c r="AP414" s="55"/>
      <c r="AQ414" s="55"/>
      <c r="AR414" s="55"/>
      <c r="AS414" s="55"/>
      <c r="AT414" s="55"/>
    </row>
    <row r="415" spans="1:46" ht="15.75" customHeight="1" x14ac:dyDescent="0.25">
      <c r="A415" s="55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  <c r="AA415" s="55"/>
      <c r="AB415" s="55"/>
      <c r="AC415" s="55"/>
      <c r="AD415" s="55"/>
      <c r="AE415" s="55"/>
      <c r="AF415" s="55"/>
      <c r="AG415" s="55"/>
      <c r="AH415" s="55"/>
      <c r="AI415" s="55"/>
      <c r="AJ415" s="55"/>
      <c r="AK415" s="55"/>
      <c r="AL415" s="55"/>
      <c r="AM415" s="55"/>
      <c r="AN415" s="55"/>
      <c r="AO415" s="55"/>
      <c r="AP415" s="55"/>
      <c r="AQ415" s="55"/>
      <c r="AR415" s="55"/>
      <c r="AS415" s="55"/>
      <c r="AT415" s="55"/>
    </row>
    <row r="416" spans="1:46" ht="15.75" customHeight="1" x14ac:dyDescent="0.25">
      <c r="A416" s="55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  <c r="AA416" s="55"/>
      <c r="AB416" s="55"/>
      <c r="AC416" s="55"/>
      <c r="AD416" s="55"/>
      <c r="AE416" s="55"/>
      <c r="AF416" s="55"/>
      <c r="AG416" s="55"/>
      <c r="AH416" s="55"/>
      <c r="AI416" s="55"/>
      <c r="AJ416" s="55"/>
      <c r="AK416" s="55"/>
      <c r="AL416" s="55"/>
      <c r="AM416" s="55"/>
      <c r="AN416" s="55"/>
      <c r="AO416" s="55"/>
      <c r="AP416" s="55"/>
      <c r="AQ416" s="55"/>
      <c r="AR416" s="55"/>
      <c r="AS416" s="55"/>
      <c r="AT416" s="55"/>
    </row>
    <row r="417" spans="1:46" ht="15.75" customHeight="1" x14ac:dyDescent="0.25">
      <c r="A417" s="55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5"/>
      <c r="S417" s="55"/>
      <c r="T417" s="55"/>
      <c r="U417" s="55"/>
      <c r="V417" s="55"/>
      <c r="W417" s="55"/>
      <c r="X417" s="55"/>
      <c r="Y417" s="55"/>
      <c r="Z417" s="55"/>
      <c r="AA417" s="55"/>
      <c r="AB417" s="55"/>
      <c r="AC417" s="55"/>
      <c r="AD417" s="55"/>
      <c r="AE417" s="55"/>
      <c r="AF417" s="55"/>
      <c r="AG417" s="55"/>
      <c r="AH417" s="55"/>
      <c r="AI417" s="55"/>
      <c r="AJ417" s="55"/>
      <c r="AK417" s="55"/>
      <c r="AL417" s="55"/>
      <c r="AM417" s="55"/>
      <c r="AN417" s="55"/>
      <c r="AO417" s="55"/>
      <c r="AP417" s="55"/>
      <c r="AQ417" s="55"/>
      <c r="AR417" s="55"/>
      <c r="AS417" s="55"/>
      <c r="AT417" s="55"/>
    </row>
    <row r="418" spans="1:46" ht="15.75" customHeight="1" x14ac:dyDescent="0.25">
      <c r="A418" s="55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5"/>
      <c r="AA418" s="55"/>
      <c r="AB418" s="55"/>
      <c r="AC418" s="55"/>
      <c r="AD418" s="55"/>
      <c r="AE418" s="55"/>
      <c r="AF418" s="55"/>
      <c r="AG418" s="55"/>
      <c r="AH418" s="55"/>
      <c r="AI418" s="55"/>
      <c r="AJ418" s="55"/>
      <c r="AK418" s="55"/>
      <c r="AL418" s="55"/>
      <c r="AM418" s="55"/>
      <c r="AN418" s="55"/>
      <c r="AO418" s="55"/>
      <c r="AP418" s="55"/>
      <c r="AQ418" s="55"/>
      <c r="AR418" s="55"/>
      <c r="AS418" s="55"/>
      <c r="AT418" s="55"/>
    </row>
    <row r="419" spans="1:46" ht="15.75" customHeight="1" x14ac:dyDescent="0.25">
      <c r="A419" s="55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5"/>
      <c r="AA419" s="55"/>
      <c r="AB419" s="55"/>
      <c r="AC419" s="55"/>
      <c r="AD419" s="55"/>
      <c r="AE419" s="55"/>
      <c r="AF419" s="55"/>
      <c r="AG419" s="55"/>
      <c r="AH419" s="55"/>
      <c r="AI419" s="55"/>
      <c r="AJ419" s="55"/>
      <c r="AK419" s="55"/>
      <c r="AL419" s="55"/>
      <c r="AM419" s="55"/>
      <c r="AN419" s="55"/>
      <c r="AO419" s="55"/>
      <c r="AP419" s="55"/>
      <c r="AQ419" s="55"/>
      <c r="AR419" s="55"/>
      <c r="AS419" s="55"/>
      <c r="AT419" s="55"/>
    </row>
    <row r="420" spans="1:46" ht="15.75" customHeight="1" x14ac:dyDescent="0.25">
      <c r="A420" s="55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5"/>
      <c r="AA420" s="55"/>
      <c r="AB420" s="55"/>
      <c r="AC420" s="55"/>
      <c r="AD420" s="55"/>
      <c r="AE420" s="55"/>
      <c r="AF420" s="55"/>
      <c r="AG420" s="55"/>
      <c r="AH420" s="55"/>
      <c r="AI420" s="55"/>
      <c r="AJ420" s="55"/>
      <c r="AK420" s="55"/>
      <c r="AL420" s="55"/>
      <c r="AM420" s="55"/>
      <c r="AN420" s="55"/>
      <c r="AO420" s="55"/>
      <c r="AP420" s="55"/>
      <c r="AQ420" s="55"/>
      <c r="AR420" s="55"/>
      <c r="AS420" s="55"/>
      <c r="AT420" s="55"/>
    </row>
    <row r="421" spans="1:46" ht="15.75" customHeight="1" x14ac:dyDescent="0.25">
      <c r="A421" s="55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/>
      <c r="AA421" s="55"/>
      <c r="AB421" s="55"/>
      <c r="AC421" s="55"/>
      <c r="AD421" s="55"/>
      <c r="AE421" s="55"/>
      <c r="AF421" s="55"/>
      <c r="AG421" s="55"/>
      <c r="AH421" s="55"/>
      <c r="AI421" s="55"/>
      <c r="AJ421" s="55"/>
      <c r="AK421" s="55"/>
      <c r="AL421" s="55"/>
      <c r="AM421" s="55"/>
      <c r="AN421" s="55"/>
      <c r="AO421" s="55"/>
      <c r="AP421" s="55"/>
      <c r="AQ421" s="55"/>
      <c r="AR421" s="55"/>
      <c r="AS421" s="55"/>
      <c r="AT421" s="55"/>
    </row>
    <row r="422" spans="1:46" ht="15.75" customHeight="1" x14ac:dyDescent="0.25">
      <c r="A422" s="55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5"/>
      <c r="AA422" s="55"/>
      <c r="AB422" s="55"/>
      <c r="AC422" s="55"/>
      <c r="AD422" s="55"/>
      <c r="AE422" s="55"/>
      <c r="AF422" s="55"/>
      <c r="AG422" s="55"/>
      <c r="AH422" s="55"/>
      <c r="AI422" s="55"/>
      <c r="AJ422" s="55"/>
      <c r="AK422" s="55"/>
      <c r="AL422" s="55"/>
      <c r="AM422" s="55"/>
      <c r="AN422" s="55"/>
      <c r="AO422" s="55"/>
      <c r="AP422" s="55"/>
      <c r="AQ422" s="55"/>
      <c r="AR422" s="55"/>
      <c r="AS422" s="55"/>
      <c r="AT422" s="55"/>
    </row>
    <row r="423" spans="1:46" ht="15.75" customHeight="1" x14ac:dyDescent="0.25">
      <c r="A423" s="55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/>
      <c r="AA423" s="55"/>
      <c r="AB423" s="55"/>
      <c r="AC423" s="55"/>
      <c r="AD423" s="55"/>
      <c r="AE423" s="55"/>
      <c r="AF423" s="55"/>
      <c r="AG423" s="55"/>
      <c r="AH423" s="55"/>
      <c r="AI423" s="55"/>
      <c r="AJ423" s="55"/>
      <c r="AK423" s="55"/>
      <c r="AL423" s="55"/>
      <c r="AM423" s="55"/>
      <c r="AN423" s="55"/>
      <c r="AO423" s="55"/>
      <c r="AP423" s="55"/>
      <c r="AQ423" s="55"/>
      <c r="AR423" s="55"/>
      <c r="AS423" s="55"/>
      <c r="AT423" s="55"/>
    </row>
    <row r="424" spans="1:46" ht="15.75" customHeight="1" x14ac:dyDescent="0.25">
      <c r="A424" s="55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  <c r="AA424" s="55"/>
      <c r="AB424" s="55"/>
      <c r="AC424" s="55"/>
      <c r="AD424" s="55"/>
      <c r="AE424" s="55"/>
      <c r="AF424" s="55"/>
      <c r="AG424" s="55"/>
      <c r="AH424" s="55"/>
      <c r="AI424" s="55"/>
      <c r="AJ424" s="55"/>
      <c r="AK424" s="55"/>
      <c r="AL424" s="55"/>
      <c r="AM424" s="55"/>
      <c r="AN424" s="55"/>
      <c r="AO424" s="55"/>
      <c r="AP424" s="55"/>
      <c r="AQ424" s="55"/>
      <c r="AR424" s="55"/>
      <c r="AS424" s="55"/>
      <c r="AT424" s="55"/>
    </row>
    <row r="425" spans="1:46" ht="15.75" customHeight="1" x14ac:dyDescent="0.25">
      <c r="A425" s="55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  <c r="AA425" s="55"/>
      <c r="AB425" s="55"/>
      <c r="AC425" s="55"/>
      <c r="AD425" s="55"/>
      <c r="AE425" s="55"/>
      <c r="AF425" s="55"/>
      <c r="AG425" s="55"/>
      <c r="AH425" s="55"/>
      <c r="AI425" s="55"/>
      <c r="AJ425" s="55"/>
      <c r="AK425" s="55"/>
      <c r="AL425" s="55"/>
      <c r="AM425" s="55"/>
      <c r="AN425" s="55"/>
      <c r="AO425" s="55"/>
      <c r="AP425" s="55"/>
      <c r="AQ425" s="55"/>
      <c r="AR425" s="55"/>
      <c r="AS425" s="55"/>
      <c r="AT425" s="55"/>
    </row>
    <row r="426" spans="1:46" ht="15.75" customHeight="1" x14ac:dyDescent="0.25">
      <c r="A426" s="55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/>
      <c r="AA426" s="55"/>
      <c r="AB426" s="55"/>
      <c r="AC426" s="55"/>
      <c r="AD426" s="55"/>
      <c r="AE426" s="55"/>
      <c r="AF426" s="55"/>
      <c r="AG426" s="55"/>
      <c r="AH426" s="55"/>
      <c r="AI426" s="55"/>
      <c r="AJ426" s="55"/>
      <c r="AK426" s="55"/>
      <c r="AL426" s="55"/>
      <c r="AM426" s="55"/>
      <c r="AN426" s="55"/>
      <c r="AO426" s="55"/>
      <c r="AP426" s="55"/>
      <c r="AQ426" s="55"/>
      <c r="AR426" s="55"/>
      <c r="AS426" s="55"/>
      <c r="AT426" s="55"/>
    </row>
    <row r="427" spans="1:46" ht="15.75" customHeight="1" x14ac:dyDescent="0.25">
      <c r="A427" s="55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  <c r="Z427" s="55"/>
      <c r="AA427" s="55"/>
      <c r="AB427" s="55"/>
      <c r="AC427" s="55"/>
      <c r="AD427" s="55"/>
      <c r="AE427" s="55"/>
      <c r="AF427" s="55"/>
      <c r="AG427" s="55"/>
      <c r="AH427" s="55"/>
      <c r="AI427" s="55"/>
      <c r="AJ427" s="55"/>
      <c r="AK427" s="55"/>
      <c r="AL427" s="55"/>
      <c r="AM427" s="55"/>
      <c r="AN427" s="55"/>
      <c r="AO427" s="55"/>
      <c r="AP427" s="55"/>
      <c r="AQ427" s="55"/>
      <c r="AR427" s="55"/>
      <c r="AS427" s="55"/>
      <c r="AT427" s="55"/>
    </row>
    <row r="428" spans="1:46" ht="15.75" customHeight="1" x14ac:dyDescent="0.25">
      <c r="A428" s="55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55"/>
      <c r="U428" s="55"/>
      <c r="V428" s="55"/>
      <c r="W428" s="55"/>
      <c r="X428" s="55"/>
      <c r="Y428" s="55"/>
      <c r="Z428" s="55"/>
      <c r="AA428" s="55"/>
      <c r="AB428" s="55"/>
      <c r="AC428" s="55"/>
      <c r="AD428" s="55"/>
      <c r="AE428" s="55"/>
      <c r="AF428" s="55"/>
      <c r="AG428" s="55"/>
      <c r="AH428" s="55"/>
      <c r="AI428" s="55"/>
      <c r="AJ428" s="55"/>
      <c r="AK428" s="55"/>
      <c r="AL428" s="55"/>
      <c r="AM428" s="55"/>
      <c r="AN428" s="55"/>
      <c r="AO428" s="55"/>
      <c r="AP428" s="55"/>
      <c r="AQ428" s="55"/>
      <c r="AR428" s="55"/>
      <c r="AS428" s="55"/>
      <c r="AT428" s="55"/>
    </row>
    <row r="429" spans="1:46" ht="15.75" customHeight="1" x14ac:dyDescent="0.25">
      <c r="A429" s="55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  <c r="AA429" s="55"/>
      <c r="AB429" s="55"/>
      <c r="AC429" s="55"/>
      <c r="AD429" s="55"/>
      <c r="AE429" s="55"/>
      <c r="AF429" s="55"/>
      <c r="AG429" s="55"/>
      <c r="AH429" s="55"/>
      <c r="AI429" s="55"/>
      <c r="AJ429" s="55"/>
      <c r="AK429" s="55"/>
      <c r="AL429" s="55"/>
      <c r="AM429" s="55"/>
      <c r="AN429" s="55"/>
      <c r="AO429" s="55"/>
      <c r="AP429" s="55"/>
      <c r="AQ429" s="55"/>
      <c r="AR429" s="55"/>
      <c r="AS429" s="55"/>
      <c r="AT429" s="55"/>
    </row>
    <row r="430" spans="1:46" ht="15.75" customHeight="1" x14ac:dyDescent="0.25">
      <c r="A430" s="55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  <c r="AA430" s="55"/>
      <c r="AB430" s="55"/>
      <c r="AC430" s="55"/>
      <c r="AD430" s="55"/>
      <c r="AE430" s="55"/>
      <c r="AF430" s="55"/>
      <c r="AG430" s="55"/>
      <c r="AH430" s="55"/>
      <c r="AI430" s="55"/>
      <c r="AJ430" s="55"/>
      <c r="AK430" s="55"/>
      <c r="AL430" s="55"/>
      <c r="AM430" s="55"/>
      <c r="AN430" s="55"/>
      <c r="AO430" s="55"/>
      <c r="AP430" s="55"/>
      <c r="AQ430" s="55"/>
      <c r="AR430" s="55"/>
      <c r="AS430" s="55"/>
      <c r="AT430" s="55"/>
    </row>
    <row r="431" spans="1:46" ht="15.75" customHeight="1" x14ac:dyDescent="0.25">
      <c r="A431" s="55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  <c r="P431" s="55"/>
      <c r="Q431" s="55"/>
      <c r="R431" s="55"/>
      <c r="S431" s="55"/>
      <c r="T431" s="55"/>
      <c r="U431" s="55"/>
      <c r="V431" s="55"/>
      <c r="W431" s="55"/>
      <c r="X431" s="55"/>
      <c r="Y431" s="55"/>
      <c r="Z431" s="55"/>
      <c r="AA431" s="55"/>
      <c r="AB431" s="55"/>
      <c r="AC431" s="55"/>
      <c r="AD431" s="55"/>
      <c r="AE431" s="55"/>
      <c r="AF431" s="55"/>
      <c r="AG431" s="55"/>
      <c r="AH431" s="55"/>
      <c r="AI431" s="55"/>
      <c r="AJ431" s="55"/>
      <c r="AK431" s="55"/>
      <c r="AL431" s="55"/>
      <c r="AM431" s="55"/>
      <c r="AN431" s="55"/>
      <c r="AO431" s="55"/>
      <c r="AP431" s="55"/>
      <c r="AQ431" s="55"/>
      <c r="AR431" s="55"/>
      <c r="AS431" s="55"/>
      <c r="AT431" s="55"/>
    </row>
    <row r="432" spans="1:46" ht="15.75" customHeight="1" x14ac:dyDescent="0.25">
      <c r="A432" s="55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55"/>
      <c r="V432" s="55"/>
      <c r="W432" s="55"/>
      <c r="X432" s="55"/>
      <c r="Y432" s="55"/>
      <c r="Z432" s="55"/>
      <c r="AA432" s="55"/>
      <c r="AB432" s="55"/>
      <c r="AC432" s="55"/>
      <c r="AD432" s="55"/>
      <c r="AE432" s="55"/>
      <c r="AF432" s="55"/>
      <c r="AG432" s="55"/>
      <c r="AH432" s="55"/>
      <c r="AI432" s="55"/>
      <c r="AJ432" s="55"/>
      <c r="AK432" s="55"/>
      <c r="AL432" s="55"/>
      <c r="AM432" s="55"/>
      <c r="AN432" s="55"/>
      <c r="AO432" s="55"/>
      <c r="AP432" s="55"/>
      <c r="AQ432" s="55"/>
      <c r="AR432" s="55"/>
      <c r="AS432" s="55"/>
      <c r="AT432" s="55"/>
    </row>
    <row r="433" spans="1:46" ht="15.75" customHeight="1" x14ac:dyDescent="0.25">
      <c r="A433" s="55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  <c r="AA433" s="55"/>
      <c r="AB433" s="55"/>
      <c r="AC433" s="55"/>
      <c r="AD433" s="55"/>
      <c r="AE433" s="55"/>
      <c r="AF433" s="55"/>
      <c r="AG433" s="55"/>
      <c r="AH433" s="55"/>
      <c r="AI433" s="55"/>
      <c r="AJ433" s="55"/>
      <c r="AK433" s="55"/>
      <c r="AL433" s="55"/>
      <c r="AM433" s="55"/>
      <c r="AN433" s="55"/>
      <c r="AO433" s="55"/>
      <c r="AP433" s="55"/>
      <c r="AQ433" s="55"/>
      <c r="AR433" s="55"/>
      <c r="AS433" s="55"/>
      <c r="AT433" s="55"/>
    </row>
    <row r="434" spans="1:46" ht="15.75" customHeight="1" x14ac:dyDescent="0.25">
      <c r="A434" s="55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  <c r="AA434" s="55"/>
      <c r="AB434" s="55"/>
      <c r="AC434" s="55"/>
      <c r="AD434" s="55"/>
      <c r="AE434" s="55"/>
      <c r="AF434" s="55"/>
      <c r="AG434" s="55"/>
      <c r="AH434" s="55"/>
      <c r="AI434" s="55"/>
      <c r="AJ434" s="55"/>
      <c r="AK434" s="55"/>
      <c r="AL434" s="55"/>
      <c r="AM434" s="55"/>
      <c r="AN434" s="55"/>
      <c r="AO434" s="55"/>
      <c r="AP434" s="55"/>
      <c r="AQ434" s="55"/>
      <c r="AR434" s="55"/>
      <c r="AS434" s="55"/>
      <c r="AT434" s="55"/>
    </row>
    <row r="435" spans="1:46" ht="15.75" customHeight="1" x14ac:dyDescent="0.25">
      <c r="A435" s="55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  <c r="P435" s="55"/>
      <c r="Q435" s="55"/>
      <c r="R435" s="55"/>
      <c r="S435" s="55"/>
      <c r="T435" s="55"/>
      <c r="U435" s="55"/>
      <c r="V435" s="55"/>
      <c r="W435" s="55"/>
      <c r="X435" s="55"/>
      <c r="Y435" s="55"/>
      <c r="Z435" s="55"/>
      <c r="AA435" s="55"/>
      <c r="AB435" s="55"/>
      <c r="AC435" s="55"/>
      <c r="AD435" s="55"/>
      <c r="AE435" s="55"/>
      <c r="AF435" s="55"/>
      <c r="AG435" s="55"/>
      <c r="AH435" s="55"/>
      <c r="AI435" s="55"/>
      <c r="AJ435" s="55"/>
      <c r="AK435" s="55"/>
      <c r="AL435" s="55"/>
      <c r="AM435" s="55"/>
      <c r="AN435" s="55"/>
      <c r="AO435" s="55"/>
      <c r="AP435" s="55"/>
      <c r="AQ435" s="55"/>
      <c r="AR435" s="55"/>
      <c r="AS435" s="55"/>
      <c r="AT435" s="55"/>
    </row>
    <row r="436" spans="1:46" ht="15.75" customHeight="1" x14ac:dyDescent="0.25">
      <c r="A436" s="55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  <c r="AA436" s="55"/>
      <c r="AB436" s="55"/>
      <c r="AC436" s="55"/>
      <c r="AD436" s="55"/>
      <c r="AE436" s="55"/>
      <c r="AF436" s="55"/>
      <c r="AG436" s="55"/>
      <c r="AH436" s="55"/>
      <c r="AI436" s="55"/>
      <c r="AJ436" s="55"/>
      <c r="AK436" s="55"/>
      <c r="AL436" s="55"/>
      <c r="AM436" s="55"/>
      <c r="AN436" s="55"/>
      <c r="AO436" s="55"/>
      <c r="AP436" s="55"/>
      <c r="AQ436" s="55"/>
      <c r="AR436" s="55"/>
      <c r="AS436" s="55"/>
      <c r="AT436" s="55"/>
    </row>
    <row r="437" spans="1:46" ht="15.75" customHeight="1" x14ac:dyDescent="0.25">
      <c r="A437" s="55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  <c r="P437" s="55"/>
      <c r="Q437" s="55"/>
      <c r="R437" s="55"/>
      <c r="S437" s="55"/>
      <c r="T437" s="55"/>
      <c r="U437" s="55"/>
      <c r="V437" s="55"/>
      <c r="W437" s="55"/>
      <c r="X437" s="55"/>
      <c r="Y437" s="55"/>
      <c r="Z437" s="55"/>
      <c r="AA437" s="55"/>
      <c r="AB437" s="55"/>
      <c r="AC437" s="55"/>
      <c r="AD437" s="55"/>
      <c r="AE437" s="55"/>
      <c r="AF437" s="55"/>
      <c r="AG437" s="55"/>
      <c r="AH437" s="55"/>
      <c r="AI437" s="55"/>
      <c r="AJ437" s="55"/>
      <c r="AK437" s="55"/>
      <c r="AL437" s="55"/>
      <c r="AM437" s="55"/>
      <c r="AN437" s="55"/>
      <c r="AO437" s="55"/>
      <c r="AP437" s="55"/>
      <c r="AQ437" s="55"/>
      <c r="AR437" s="55"/>
      <c r="AS437" s="55"/>
      <c r="AT437" s="55"/>
    </row>
    <row r="438" spans="1:46" ht="15.75" customHeight="1" x14ac:dyDescent="0.25">
      <c r="A438" s="55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55"/>
      <c r="V438" s="55"/>
      <c r="W438" s="55"/>
      <c r="X438" s="55"/>
      <c r="Y438" s="55"/>
      <c r="Z438" s="55"/>
      <c r="AA438" s="55"/>
      <c r="AB438" s="55"/>
      <c r="AC438" s="55"/>
      <c r="AD438" s="55"/>
      <c r="AE438" s="55"/>
      <c r="AF438" s="55"/>
      <c r="AG438" s="55"/>
      <c r="AH438" s="55"/>
      <c r="AI438" s="55"/>
      <c r="AJ438" s="55"/>
      <c r="AK438" s="55"/>
      <c r="AL438" s="55"/>
      <c r="AM438" s="55"/>
      <c r="AN438" s="55"/>
      <c r="AO438" s="55"/>
      <c r="AP438" s="55"/>
      <c r="AQ438" s="55"/>
      <c r="AR438" s="55"/>
      <c r="AS438" s="55"/>
      <c r="AT438" s="55"/>
    </row>
    <row r="439" spans="1:46" ht="15.75" customHeight="1" x14ac:dyDescent="0.25">
      <c r="A439" s="55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  <c r="AA439" s="55"/>
      <c r="AB439" s="55"/>
      <c r="AC439" s="55"/>
      <c r="AD439" s="55"/>
      <c r="AE439" s="55"/>
      <c r="AF439" s="55"/>
      <c r="AG439" s="55"/>
      <c r="AH439" s="55"/>
      <c r="AI439" s="55"/>
      <c r="AJ439" s="55"/>
      <c r="AK439" s="55"/>
      <c r="AL439" s="55"/>
      <c r="AM439" s="55"/>
      <c r="AN439" s="55"/>
      <c r="AO439" s="55"/>
      <c r="AP439" s="55"/>
      <c r="AQ439" s="55"/>
      <c r="AR439" s="55"/>
      <c r="AS439" s="55"/>
      <c r="AT439" s="55"/>
    </row>
    <row r="440" spans="1:46" ht="15.75" customHeight="1" x14ac:dyDescent="0.25">
      <c r="A440" s="55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  <c r="AA440" s="55"/>
      <c r="AB440" s="55"/>
      <c r="AC440" s="55"/>
      <c r="AD440" s="55"/>
      <c r="AE440" s="55"/>
      <c r="AF440" s="55"/>
      <c r="AG440" s="55"/>
      <c r="AH440" s="55"/>
      <c r="AI440" s="55"/>
      <c r="AJ440" s="55"/>
      <c r="AK440" s="55"/>
      <c r="AL440" s="55"/>
      <c r="AM440" s="55"/>
      <c r="AN440" s="55"/>
      <c r="AO440" s="55"/>
      <c r="AP440" s="55"/>
      <c r="AQ440" s="55"/>
      <c r="AR440" s="55"/>
      <c r="AS440" s="55"/>
      <c r="AT440" s="55"/>
    </row>
    <row r="441" spans="1:46" ht="15.75" customHeight="1" x14ac:dyDescent="0.25">
      <c r="A441" s="55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  <c r="AA441" s="55"/>
      <c r="AB441" s="55"/>
      <c r="AC441" s="55"/>
      <c r="AD441" s="55"/>
      <c r="AE441" s="55"/>
      <c r="AF441" s="55"/>
      <c r="AG441" s="55"/>
      <c r="AH441" s="55"/>
      <c r="AI441" s="55"/>
      <c r="AJ441" s="55"/>
      <c r="AK441" s="55"/>
      <c r="AL441" s="55"/>
      <c r="AM441" s="55"/>
      <c r="AN441" s="55"/>
      <c r="AO441" s="55"/>
      <c r="AP441" s="55"/>
      <c r="AQ441" s="55"/>
      <c r="AR441" s="55"/>
      <c r="AS441" s="55"/>
      <c r="AT441" s="55"/>
    </row>
    <row r="442" spans="1:46" ht="15.75" customHeight="1" x14ac:dyDescent="0.25">
      <c r="A442" s="55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  <c r="AA442" s="55"/>
      <c r="AB442" s="55"/>
      <c r="AC442" s="55"/>
      <c r="AD442" s="55"/>
      <c r="AE442" s="55"/>
      <c r="AF442" s="55"/>
      <c r="AG442" s="55"/>
      <c r="AH442" s="55"/>
      <c r="AI442" s="55"/>
      <c r="AJ442" s="55"/>
      <c r="AK442" s="55"/>
      <c r="AL442" s="55"/>
      <c r="AM442" s="55"/>
      <c r="AN442" s="55"/>
      <c r="AO442" s="55"/>
      <c r="AP442" s="55"/>
      <c r="AQ442" s="55"/>
      <c r="AR442" s="55"/>
      <c r="AS442" s="55"/>
      <c r="AT442" s="55"/>
    </row>
    <row r="443" spans="1:46" ht="15.75" customHeight="1" x14ac:dyDescent="0.25">
      <c r="A443" s="55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  <c r="AA443" s="55"/>
      <c r="AB443" s="55"/>
      <c r="AC443" s="55"/>
      <c r="AD443" s="55"/>
      <c r="AE443" s="55"/>
      <c r="AF443" s="55"/>
      <c r="AG443" s="55"/>
      <c r="AH443" s="55"/>
      <c r="AI443" s="55"/>
      <c r="AJ443" s="55"/>
      <c r="AK443" s="55"/>
      <c r="AL443" s="55"/>
      <c r="AM443" s="55"/>
      <c r="AN443" s="55"/>
      <c r="AO443" s="55"/>
      <c r="AP443" s="55"/>
      <c r="AQ443" s="55"/>
      <c r="AR443" s="55"/>
      <c r="AS443" s="55"/>
      <c r="AT443" s="55"/>
    </row>
    <row r="444" spans="1:46" ht="15.75" customHeight="1" x14ac:dyDescent="0.25">
      <c r="A444" s="55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  <c r="AA444" s="55"/>
      <c r="AB444" s="55"/>
      <c r="AC444" s="55"/>
      <c r="AD444" s="55"/>
      <c r="AE444" s="55"/>
      <c r="AF444" s="55"/>
      <c r="AG444" s="55"/>
      <c r="AH444" s="55"/>
      <c r="AI444" s="55"/>
      <c r="AJ444" s="55"/>
      <c r="AK444" s="55"/>
      <c r="AL444" s="55"/>
      <c r="AM444" s="55"/>
      <c r="AN444" s="55"/>
      <c r="AO444" s="55"/>
      <c r="AP444" s="55"/>
      <c r="AQ444" s="55"/>
      <c r="AR444" s="55"/>
      <c r="AS444" s="55"/>
      <c r="AT444" s="55"/>
    </row>
    <row r="445" spans="1:46" ht="15.75" customHeight="1" x14ac:dyDescent="0.25">
      <c r="A445" s="55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  <c r="P445" s="55"/>
      <c r="Q445" s="55"/>
      <c r="R445" s="55"/>
      <c r="S445" s="55"/>
      <c r="T445" s="55"/>
      <c r="U445" s="55"/>
      <c r="V445" s="55"/>
      <c r="W445" s="55"/>
      <c r="X445" s="55"/>
      <c r="Y445" s="55"/>
      <c r="Z445" s="55"/>
      <c r="AA445" s="55"/>
      <c r="AB445" s="55"/>
      <c r="AC445" s="55"/>
      <c r="AD445" s="55"/>
      <c r="AE445" s="55"/>
      <c r="AF445" s="55"/>
      <c r="AG445" s="55"/>
      <c r="AH445" s="55"/>
      <c r="AI445" s="55"/>
      <c r="AJ445" s="55"/>
      <c r="AK445" s="55"/>
      <c r="AL445" s="55"/>
      <c r="AM445" s="55"/>
      <c r="AN445" s="55"/>
      <c r="AO445" s="55"/>
      <c r="AP445" s="55"/>
      <c r="AQ445" s="55"/>
      <c r="AR445" s="55"/>
      <c r="AS445" s="55"/>
      <c r="AT445" s="55"/>
    </row>
    <row r="446" spans="1:46" ht="15.75" customHeight="1" x14ac:dyDescent="0.25">
      <c r="A446" s="55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  <c r="P446" s="55"/>
      <c r="Q446" s="55"/>
      <c r="R446" s="55"/>
      <c r="S446" s="55"/>
      <c r="T446" s="55"/>
      <c r="U446" s="55"/>
      <c r="V446" s="55"/>
      <c r="W446" s="55"/>
      <c r="X446" s="55"/>
      <c r="Y446" s="55"/>
      <c r="Z446" s="55"/>
      <c r="AA446" s="55"/>
      <c r="AB446" s="55"/>
      <c r="AC446" s="55"/>
      <c r="AD446" s="55"/>
      <c r="AE446" s="55"/>
      <c r="AF446" s="55"/>
      <c r="AG446" s="55"/>
      <c r="AH446" s="55"/>
      <c r="AI446" s="55"/>
      <c r="AJ446" s="55"/>
      <c r="AK446" s="55"/>
      <c r="AL446" s="55"/>
      <c r="AM446" s="55"/>
      <c r="AN446" s="55"/>
      <c r="AO446" s="55"/>
      <c r="AP446" s="55"/>
      <c r="AQ446" s="55"/>
      <c r="AR446" s="55"/>
      <c r="AS446" s="55"/>
      <c r="AT446" s="55"/>
    </row>
    <row r="447" spans="1:46" ht="15.75" customHeight="1" x14ac:dyDescent="0.25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  <c r="AA447" s="55"/>
      <c r="AB447" s="55"/>
      <c r="AC447" s="55"/>
      <c r="AD447" s="55"/>
      <c r="AE447" s="55"/>
      <c r="AF447" s="55"/>
      <c r="AG447" s="55"/>
      <c r="AH447" s="55"/>
      <c r="AI447" s="55"/>
      <c r="AJ447" s="55"/>
      <c r="AK447" s="55"/>
      <c r="AL447" s="55"/>
      <c r="AM447" s="55"/>
      <c r="AN447" s="55"/>
      <c r="AO447" s="55"/>
      <c r="AP447" s="55"/>
      <c r="AQ447" s="55"/>
      <c r="AR447" s="55"/>
      <c r="AS447" s="55"/>
      <c r="AT447" s="55"/>
    </row>
    <row r="448" spans="1:46" ht="15.75" customHeight="1" x14ac:dyDescent="0.25">
      <c r="A448" s="55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55"/>
      <c r="R448" s="55"/>
      <c r="S448" s="55"/>
      <c r="T448" s="55"/>
      <c r="U448" s="55"/>
      <c r="V448" s="55"/>
      <c r="W448" s="55"/>
      <c r="X448" s="55"/>
      <c r="Y448" s="55"/>
      <c r="Z448" s="55"/>
      <c r="AA448" s="55"/>
      <c r="AB448" s="55"/>
      <c r="AC448" s="55"/>
      <c r="AD448" s="55"/>
      <c r="AE448" s="55"/>
      <c r="AF448" s="55"/>
      <c r="AG448" s="55"/>
      <c r="AH448" s="55"/>
      <c r="AI448" s="55"/>
      <c r="AJ448" s="55"/>
      <c r="AK448" s="55"/>
      <c r="AL448" s="55"/>
      <c r="AM448" s="55"/>
      <c r="AN448" s="55"/>
      <c r="AO448" s="55"/>
      <c r="AP448" s="55"/>
      <c r="AQ448" s="55"/>
      <c r="AR448" s="55"/>
      <c r="AS448" s="55"/>
      <c r="AT448" s="55"/>
    </row>
    <row r="449" spans="1:46" ht="15.75" customHeight="1" x14ac:dyDescent="0.25">
      <c r="A449" s="55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5"/>
      <c r="S449" s="55"/>
      <c r="T449" s="55"/>
      <c r="U449" s="55"/>
      <c r="V449" s="55"/>
      <c r="W449" s="55"/>
      <c r="X449" s="55"/>
      <c r="Y449" s="55"/>
      <c r="Z449" s="55"/>
      <c r="AA449" s="55"/>
      <c r="AB449" s="55"/>
      <c r="AC449" s="55"/>
      <c r="AD449" s="55"/>
      <c r="AE449" s="55"/>
      <c r="AF449" s="55"/>
      <c r="AG449" s="55"/>
      <c r="AH449" s="55"/>
      <c r="AI449" s="55"/>
      <c r="AJ449" s="55"/>
      <c r="AK449" s="55"/>
      <c r="AL449" s="55"/>
      <c r="AM449" s="55"/>
      <c r="AN449" s="55"/>
      <c r="AO449" s="55"/>
      <c r="AP449" s="55"/>
      <c r="AQ449" s="55"/>
      <c r="AR449" s="55"/>
      <c r="AS449" s="55"/>
      <c r="AT449" s="55"/>
    </row>
    <row r="450" spans="1:46" ht="15.75" customHeight="1" x14ac:dyDescent="0.25">
      <c r="A450" s="55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  <c r="AA450" s="55"/>
      <c r="AB450" s="55"/>
      <c r="AC450" s="55"/>
      <c r="AD450" s="55"/>
      <c r="AE450" s="55"/>
      <c r="AF450" s="55"/>
      <c r="AG450" s="55"/>
      <c r="AH450" s="55"/>
      <c r="AI450" s="55"/>
      <c r="AJ450" s="55"/>
      <c r="AK450" s="55"/>
      <c r="AL450" s="55"/>
      <c r="AM450" s="55"/>
      <c r="AN450" s="55"/>
      <c r="AO450" s="55"/>
      <c r="AP450" s="55"/>
      <c r="AQ450" s="55"/>
      <c r="AR450" s="55"/>
      <c r="AS450" s="55"/>
      <c r="AT450" s="55"/>
    </row>
    <row r="451" spans="1:46" ht="15.75" customHeight="1" x14ac:dyDescent="0.25">
      <c r="A451" s="55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  <c r="P451" s="55"/>
      <c r="Q451" s="55"/>
      <c r="R451" s="55"/>
      <c r="S451" s="55"/>
      <c r="T451" s="55"/>
      <c r="U451" s="55"/>
      <c r="V451" s="55"/>
      <c r="W451" s="55"/>
      <c r="X451" s="55"/>
      <c r="Y451" s="55"/>
      <c r="Z451" s="55"/>
      <c r="AA451" s="55"/>
      <c r="AB451" s="55"/>
      <c r="AC451" s="55"/>
      <c r="AD451" s="55"/>
      <c r="AE451" s="55"/>
      <c r="AF451" s="55"/>
      <c r="AG451" s="55"/>
      <c r="AH451" s="55"/>
      <c r="AI451" s="55"/>
      <c r="AJ451" s="55"/>
      <c r="AK451" s="55"/>
      <c r="AL451" s="55"/>
      <c r="AM451" s="55"/>
      <c r="AN451" s="55"/>
      <c r="AO451" s="55"/>
      <c r="AP451" s="55"/>
      <c r="AQ451" s="55"/>
      <c r="AR451" s="55"/>
      <c r="AS451" s="55"/>
      <c r="AT451" s="55"/>
    </row>
    <row r="452" spans="1:46" ht="15.75" customHeight="1" x14ac:dyDescent="0.25">
      <c r="A452" s="55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55"/>
      <c r="R452" s="55"/>
      <c r="S452" s="55"/>
      <c r="T452" s="55"/>
      <c r="U452" s="55"/>
      <c r="V452" s="55"/>
      <c r="W452" s="55"/>
      <c r="X452" s="55"/>
      <c r="Y452" s="55"/>
      <c r="Z452" s="55"/>
      <c r="AA452" s="55"/>
      <c r="AB452" s="55"/>
      <c r="AC452" s="55"/>
      <c r="AD452" s="55"/>
      <c r="AE452" s="55"/>
      <c r="AF452" s="55"/>
      <c r="AG452" s="55"/>
      <c r="AH452" s="55"/>
      <c r="AI452" s="55"/>
      <c r="AJ452" s="55"/>
      <c r="AK452" s="55"/>
      <c r="AL452" s="55"/>
      <c r="AM452" s="55"/>
      <c r="AN452" s="55"/>
      <c r="AO452" s="55"/>
      <c r="AP452" s="55"/>
      <c r="AQ452" s="55"/>
      <c r="AR452" s="55"/>
      <c r="AS452" s="55"/>
      <c r="AT452" s="55"/>
    </row>
    <row r="453" spans="1:46" ht="15.75" customHeight="1" x14ac:dyDescent="0.25">
      <c r="A453" s="55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  <c r="P453" s="55"/>
      <c r="Q453" s="55"/>
      <c r="R453" s="55"/>
      <c r="S453" s="55"/>
      <c r="T453" s="55"/>
      <c r="U453" s="55"/>
      <c r="V453" s="55"/>
      <c r="W453" s="55"/>
      <c r="X453" s="55"/>
      <c r="Y453" s="55"/>
      <c r="Z453" s="55"/>
      <c r="AA453" s="55"/>
      <c r="AB453" s="55"/>
      <c r="AC453" s="55"/>
      <c r="AD453" s="55"/>
      <c r="AE453" s="55"/>
      <c r="AF453" s="55"/>
      <c r="AG453" s="55"/>
      <c r="AH453" s="55"/>
      <c r="AI453" s="55"/>
      <c r="AJ453" s="55"/>
      <c r="AK453" s="55"/>
      <c r="AL453" s="55"/>
      <c r="AM453" s="55"/>
      <c r="AN453" s="55"/>
      <c r="AO453" s="55"/>
      <c r="AP453" s="55"/>
      <c r="AQ453" s="55"/>
      <c r="AR453" s="55"/>
      <c r="AS453" s="55"/>
      <c r="AT453" s="55"/>
    </row>
    <row r="454" spans="1:46" ht="15.75" customHeight="1" x14ac:dyDescent="0.25">
      <c r="A454" s="55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  <c r="AA454" s="55"/>
      <c r="AB454" s="55"/>
      <c r="AC454" s="55"/>
      <c r="AD454" s="55"/>
      <c r="AE454" s="55"/>
      <c r="AF454" s="55"/>
      <c r="AG454" s="55"/>
      <c r="AH454" s="55"/>
      <c r="AI454" s="55"/>
      <c r="AJ454" s="55"/>
      <c r="AK454" s="55"/>
      <c r="AL454" s="55"/>
      <c r="AM454" s="55"/>
      <c r="AN454" s="55"/>
      <c r="AO454" s="55"/>
      <c r="AP454" s="55"/>
      <c r="AQ454" s="55"/>
      <c r="AR454" s="55"/>
      <c r="AS454" s="55"/>
      <c r="AT454" s="55"/>
    </row>
    <row r="455" spans="1:46" ht="15.75" customHeight="1" x14ac:dyDescent="0.25">
      <c r="A455" s="55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  <c r="AA455" s="55"/>
      <c r="AB455" s="55"/>
      <c r="AC455" s="55"/>
      <c r="AD455" s="55"/>
      <c r="AE455" s="55"/>
      <c r="AF455" s="55"/>
      <c r="AG455" s="55"/>
      <c r="AH455" s="55"/>
      <c r="AI455" s="55"/>
      <c r="AJ455" s="55"/>
      <c r="AK455" s="55"/>
      <c r="AL455" s="55"/>
      <c r="AM455" s="55"/>
      <c r="AN455" s="55"/>
      <c r="AO455" s="55"/>
      <c r="AP455" s="55"/>
      <c r="AQ455" s="55"/>
      <c r="AR455" s="55"/>
      <c r="AS455" s="55"/>
      <c r="AT455" s="55"/>
    </row>
    <row r="456" spans="1:46" ht="15.75" customHeight="1" x14ac:dyDescent="0.25">
      <c r="A456" s="55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  <c r="AA456" s="55"/>
      <c r="AB456" s="55"/>
      <c r="AC456" s="55"/>
      <c r="AD456" s="55"/>
      <c r="AE456" s="55"/>
      <c r="AF456" s="55"/>
      <c r="AG456" s="55"/>
      <c r="AH456" s="55"/>
      <c r="AI456" s="55"/>
      <c r="AJ456" s="55"/>
      <c r="AK456" s="55"/>
      <c r="AL456" s="55"/>
      <c r="AM456" s="55"/>
      <c r="AN456" s="55"/>
      <c r="AO456" s="55"/>
      <c r="AP456" s="55"/>
      <c r="AQ456" s="55"/>
      <c r="AR456" s="55"/>
      <c r="AS456" s="55"/>
      <c r="AT456" s="55"/>
    </row>
    <row r="457" spans="1:46" ht="15.75" customHeight="1" x14ac:dyDescent="0.25">
      <c r="A457" s="55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  <c r="AA457" s="55"/>
      <c r="AB457" s="55"/>
      <c r="AC457" s="55"/>
      <c r="AD457" s="55"/>
      <c r="AE457" s="55"/>
      <c r="AF457" s="55"/>
      <c r="AG457" s="55"/>
      <c r="AH457" s="55"/>
      <c r="AI457" s="55"/>
      <c r="AJ457" s="55"/>
      <c r="AK457" s="55"/>
      <c r="AL457" s="55"/>
      <c r="AM457" s="55"/>
      <c r="AN457" s="55"/>
      <c r="AO457" s="55"/>
      <c r="AP457" s="55"/>
      <c r="AQ457" s="55"/>
      <c r="AR457" s="55"/>
      <c r="AS457" s="55"/>
      <c r="AT457" s="55"/>
    </row>
    <row r="458" spans="1:46" ht="15.75" customHeight="1" x14ac:dyDescent="0.25">
      <c r="A458" s="55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  <c r="AA458" s="55"/>
      <c r="AB458" s="55"/>
      <c r="AC458" s="55"/>
      <c r="AD458" s="55"/>
      <c r="AE458" s="55"/>
      <c r="AF458" s="55"/>
      <c r="AG458" s="55"/>
      <c r="AH458" s="55"/>
      <c r="AI458" s="55"/>
      <c r="AJ458" s="55"/>
      <c r="AK458" s="55"/>
      <c r="AL458" s="55"/>
      <c r="AM458" s="55"/>
      <c r="AN458" s="55"/>
      <c r="AO458" s="55"/>
      <c r="AP458" s="55"/>
      <c r="AQ458" s="55"/>
      <c r="AR458" s="55"/>
      <c r="AS458" s="55"/>
      <c r="AT458" s="55"/>
    </row>
    <row r="459" spans="1:46" ht="15.75" customHeight="1" x14ac:dyDescent="0.25">
      <c r="A459" s="55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  <c r="AA459" s="55"/>
      <c r="AB459" s="55"/>
      <c r="AC459" s="55"/>
      <c r="AD459" s="55"/>
      <c r="AE459" s="55"/>
      <c r="AF459" s="55"/>
      <c r="AG459" s="55"/>
      <c r="AH459" s="55"/>
      <c r="AI459" s="55"/>
      <c r="AJ459" s="55"/>
      <c r="AK459" s="55"/>
      <c r="AL459" s="55"/>
      <c r="AM459" s="55"/>
      <c r="AN459" s="55"/>
      <c r="AO459" s="55"/>
      <c r="AP459" s="55"/>
      <c r="AQ459" s="55"/>
      <c r="AR459" s="55"/>
      <c r="AS459" s="55"/>
      <c r="AT459" s="55"/>
    </row>
    <row r="460" spans="1:46" ht="15.75" customHeight="1" x14ac:dyDescent="0.25">
      <c r="A460" s="55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5"/>
      <c r="S460" s="55"/>
      <c r="T460" s="55"/>
      <c r="U460" s="55"/>
      <c r="V460" s="55"/>
      <c r="W460" s="55"/>
      <c r="X460" s="55"/>
      <c r="Y460" s="55"/>
      <c r="Z460" s="55"/>
      <c r="AA460" s="55"/>
      <c r="AB460" s="55"/>
      <c r="AC460" s="55"/>
      <c r="AD460" s="55"/>
      <c r="AE460" s="55"/>
      <c r="AF460" s="55"/>
      <c r="AG460" s="55"/>
      <c r="AH460" s="55"/>
      <c r="AI460" s="55"/>
      <c r="AJ460" s="55"/>
      <c r="AK460" s="55"/>
      <c r="AL460" s="55"/>
      <c r="AM460" s="55"/>
      <c r="AN460" s="55"/>
      <c r="AO460" s="55"/>
      <c r="AP460" s="55"/>
      <c r="AQ460" s="55"/>
      <c r="AR460" s="55"/>
      <c r="AS460" s="55"/>
      <c r="AT460" s="55"/>
    </row>
    <row r="461" spans="1:46" ht="15.75" customHeight="1" x14ac:dyDescent="0.25">
      <c r="A461" s="55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5"/>
      <c r="M461" s="55"/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  <c r="AA461" s="55"/>
      <c r="AB461" s="55"/>
      <c r="AC461" s="55"/>
      <c r="AD461" s="55"/>
      <c r="AE461" s="55"/>
      <c r="AF461" s="55"/>
      <c r="AG461" s="55"/>
      <c r="AH461" s="55"/>
      <c r="AI461" s="55"/>
      <c r="AJ461" s="55"/>
      <c r="AK461" s="55"/>
      <c r="AL461" s="55"/>
      <c r="AM461" s="55"/>
      <c r="AN461" s="55"/>
      <c r="AO461" s="55"/>
      <c r="AP461" s="55"/>
      <c r="AQ461" s="55"/>
      <c r="AR461" s="55"/>
      <c r="AS461" s="55"/>
      <c r="AT461" s="55"/>
    </row>
    <row r="462" spans="1:46" ht="15.75" customHeight="1" x14ac:dyDescent="0.25">
      <c r="A462" s="55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  <c r="P462" s="55"/>
      <c r="Q462" s="55"/>
      <c r="R462" s="55"/>
      <c r="S462" s="55"/>
      <c r="T462" s="55"/>
      <c r="U462" s="55"/>
      <c r="V462" s="55"/>
      <c r="W462" s="55"/>
      <c r="X462" s="55"/>
      <c r="Y462" s="55"/>
      <c r="Z462" s="55"/>
      <c r="AA462" s="55"/>
      <c r="AB462" s="55"/>
      <c r="AC462" s="55"/>
      <c r="AD462" s="55"/>
      <c r="AE462" s="55"/>
      <c r="AF462" s="55"/>
      <c r="AG462" s="55"/>
      <c r="AH462" s="55"/>
      <c r="AI462" s="55"/>
      <c r="AJ462" s="55"/>
      <c r="AK462" s="55"/>
      <c r="AL462" s="55"/>
      <c r="AM462" s="55"/>
      <c r="AN462" s="55"/>
      <c r="AO462" s="55"/>
      <c r="AP462" s="55"/>
      <c r="AQ462" s="55"/>
      <c r="AR462" s="55"/>
      <c r="AS462" s="55"/>
      <c r="AT462" s="55"/>
    </row>
    <row r="463" spans="1:46" ht="15.75" customHeight="1" x14ac:dyDescent="0.25">
      <c r="A463" s="55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5"/>
      <c r="P463" s="55"/>
      <c r="Q463" s="55"/>
      <c r="R463" s="55"/>
      <c r="S463" s="55"/>
      <c r="T463" s="55"/>
      <c r="U463" s="55"/>
      <c r="V463" s="55"/>
      <c r="W463" s="55"/>
      <c r="X463" s="55"/>
      <c r="Y463" s="55"/>
      <c r="Z463" s="55"/>
      <c r="AA463" s="55"/>
      <c r="AB463" s="55"/>
      <c r="AC463" s="55"/>
      <c r="AD463" s="55"/>
      <c r="AE463" s="55"/>
      <c r="AF463" s="55"/>
      <c r="AG463" s="55"/>
      <c r="AH463" s="55"/>
      <c r="AI463" s="55"/>
      <c r="AJ463" s="55"/>
      <c r="AK463" s="55"/>
      <c r="AL463" s="55"/>
      <c r="AM463" s="55"/>
      <c r="AN463" s="55"/>
      <c r="AO463" s="55"/>
      <c r="AP463" s="55"/>
      <c r="AQ463" s="55"/>
      <c r="AR463" s="55"/>
      <c r="AS463" s="55"/>
      <c r="AT463" s="55"/>
    </row>
    <row r="464" spans="1:46" ht="15.75" customHeight="1" x14ac:dyDescent="0.25">
      <c r="A464" s="55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  <c r="P464" s="55"/>
      <c r="Q464" s="55"/>
      <c r="R464" s="55"/>
      <c r="S464" s="55"/>
      <c r="T464" s="55"/>
      <c r="U464" s="55"/>
      <c r="V464" s="55"/>
      <c r="W464" s="55"/>
      <c r="X464" s="55"/>
      <c r="Y464" s="55"/>
      <c r="Z464" s="55"/>
      <c r="AA464" s="55"/>
      <c r="AB464" s="55"/>
      <c r="AC464" s="55"/>
      <c r="AD464" s="55"/>
      <c r="AE464" s="55"/>
      <c r="AF464" s="55"/>
      <c r="AG464" s="55"/>
      <c r="AH464" s="55"/>
      <c r="AI464" s="55"/>
      <c r="AJ464" s="55"/>
      <c r="AK464" s="55"/>
      <c r="AL464" s="55"/>
      <c r="AM464" s="55"/>
      <c r="AN464" s="55"/>
      <c r="AO464" s="55"/>
      <c r="AP464" s="55"/>
      <c r="AQ464" s="55"/>
      <c r="AR464" s="55"/>
      <c r="AS464" s="55"/>
      <c r="AT464" s="55"/>
    </row>
    <row r="465" spans="1:46" ht="15.75" customHeight="1" x14ac:dyDescent="0.25">
      <c r="A465" s="55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  <c r="P465" s="55"/>
      <c r="Q465" s="55"/>
      <c r="R465" s="55"/>
      <c r="S465" s="55"/>
      <c r="T465" s="55"/>
      <c r="U465" s="55"/>
      <c r="V465" s="55"/>
      <c r="W465" s="55"/>
      <c r="X465" s="55"/>
      <c r="Y465" s="55"/>
      <c r="Z465" s="55"/>
      <c r="AA465" s="55"/>
      <c r="AB465" s="55"/>
      <c r="AC465" s="55"/>
      <c r="AD465" s="55"/>
      <c r="AE465" s="55"/>
      <c r="AF465" s="55"/>
      <c r="AG465" s="55"/>
      <c r="AH465" s="55"/>
      <c r="AI465" s="55"/>
      <c r="AJ465" s="55"/>
      <c r="AK465" s="55"/>
      <c r="AL465" s="55"/>
      <c r="AM465" s="55"/>
      <c r="AN465" s="55"/>
      <c r="AO465" s="55"/>
      <c r="AP465" s="55"/>
      <c r="AQ465" s="55"/>
      <c r="AR465" s="55"/>
      <c r="AS465" s="55"/>
      <c r="AT465" s="55"/>
    </row>
    <row r="466" spans="1:46" ht="15.75" customHeight="1" x14ac:dyDescent="0.25">
      <c r="A466" s="55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  <c r="P466" s="55"/>
      <c r="Q466" s="55"/>
      <c r="R466" s="55"/>
      <c r="S466" s="55"/>
      <c r="T466" s="55"/>
      <c r="U466" s="55"/>
      <c r="V466" s="55"/>
      <c r="W466" s="55"/>
      <c r="X466" s="55"/>
      <c r="Y466" s="55"/>
      <c r="Z466" s="55"/>
      <c r="AA466" s="55"/>
      <c r="AB466" s="55"/>
      <c r="AC466" s="55"/>
      <c r="AD466" s="55"/>
      <c r="AE466" s="55"/>
      <c r="AF466" s="55"/>
      <c r="AG466" s="55"/>
      <c r="AH466" s="55"/>
      <c r="AI466" s="55"/>
      <c r="AJ466" s="55"/>
      <c r="AK466" s="55"/>
      <c r="AL466" s="55"/>
      <c r="AM466" s="55"/>
      <c r="AN466" s="55"/>
      <c r="AO466" s="55"/>
      <c r="AP466" s="55"/>
      <c r="AQ466" s="55"/>
      <c r="AR466" s="55"/>
      <c r="AS466" s="55"/>
      <c r="AT466" s="55"/>
    </row>
    <row r="467" spans="1:46" ht="15.75" customHeight="1" x14ac:dyDescent="0.25">
      <c r="A467" s="55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5"/>
      <c r="M467" s="55"/>
      <c r="N467" s="55"/>
      <c r="O467" s="55"/>
      <c r="P467" s="55"/>
      <c r="Q467" s="55"/>
      <c r="R467" s="55"/>
      <c r="S467" s="55"/>
      <c r="T467" s="55"/>
      <c r="U467" s="55"/>
      <c r="V467" s="55"/>
      <c r="W467" s="55"/>
      <c r="X467" s="55"/>
      <c r="Y467" s="55"/>
      <c r="Z467" s="55"/>
      <c r="AA467" s="55"/>
      <c r="AB467" s="55"/>
      <c r="AC467" s="55"/>
      <c r="AD467" s="55"/>
      <c r="AE467" s="55"/>
      <c r="AF467" s="55"/>
      <c r="AG467" s="55"/>
      <c r="AH467" s="55"/>
      <c r="AI467" s="55"/>
      <c r="AJ467" s="55"/>
      <c r="AK467" s="55"/>
      <c r="AL467" s="55"/>
      <c r="AM467" s="55"/>
      <c r="AN467" s="55"/>
      <c r="AO467" s="55"/>
      <c r="AP467" s="55"/>
      <c r="AQ467" s="55"/>
      <c r="AR467" s="55"/>
      <c r="AS467" s="55"/>
      <c r="AT467" s="55"/>
    </row>
    <row r="468" spans="1:46" ht="15.75" customHeight="1" x14ac:dyDescent="0.25">
      <c r="A468" s="55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  <c r="P468" s="55"/>
      <c r="Q468" s="55"/>
      <c r="R468" s="55"/>
      <c r="S468" s="55"/>
      <c r="T468" s="55"/>
      <c r="U468" s="55"/>
      <c r="V468" s="55"/>
      <c r="W468" s="55"/>
      <c r="X468" s="55"/>
      <c r="Y468" s="55"/>
      <c r="Z468" s="55"/>
      <c r="AA468" s="55"/>
      <c r="AB468" s="55"/>
      <c r="AC468" s="55"/>
      <c r="AD468" s="55"/>
      <c r="AE468" s="55"/>
      <c r="AF468" s="55"/>
      <c r="AG468" s="55"/>
      <c r="AH468" s="55"/>
      <c r="AI468" s="55"/>
      <c r="AJ468" s="55"/>
      <c r="AK468" s="55"/>
      <c r="AL468" s="55"/>
      <c r="AM468" s="55"/>
      <c r="AN468" s="55"/>
      <c r="AO468" s="55"/>
      <c r="AP468" s="55"/>
      <c r="AQ468" s="55"/>
      <c r="AR468" s="55"/>
      <c r="AS468" s="55"/>
      <c r="AT468" s="55"/>
    </row>
    <row r="469" spans="1:46" ht="15.75" customHeight="1" x14ac:dyDescent="0.25">
      <c r="A469" s="55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  <c r="P469" s="55"/>
      <c r="Q469" s="55"/>
      <c r="R469" s="55"/>
      <c r="S469" s="55"/>
      <c r="T469" s="55"/>
      <c r="U469" s="55"/>
      <c r="V469" s="55"/>
      <c r="W469" s="55"/>
      <c r="X469" s="55"/>
      <c r="Y469" s="55"/>
      <c r="Z469" s="55"/>
      <c r="AA469" s="55"/>
      <c r="AB469" s="55"/>
      <c r="AC469" s="55"/>
      <c r="AD469" s="55"/>
      <c r="AE469" s="55"/>
      <c r="AF469" s="55"/>
      <c r="AG469" s="55"/>
      <c r="AH469" s="55"/>
      <c r="AI469" s="55"/>
      <c r="AJ469" s="55"/>
      <c r="AK469" s="55"/>
      <c r="AL469" s="55"/>
      <c r="AM469" s="55"/>
      <c r="AN469" s="55"/>
      <c r="AO469" s="55"/>
      <c r="AP469" s="55"/>
      <c r="AQ469" s="55"/>
      <c r="AR469" s="55"/>
      <c r="AS469" s="55"/>
      <c r="AT469" s="55"/>
    </row>
    <row r="470" spans="1:46" ht="15.75" customHeight="1" x14ac:dyDescent="0.25">
      <c r="A470" s="55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  <c r="P470" s="55"/>
      <c r="Q470" s="55"/>
      <c r="R470" s="55"/>
      <c r="S470" s="55"/>
      <c r="T470" s="55"/>
      <c r="U470" s="55"/>
      <c r="V470" s="55"/>
      <c r="W470" s="55"/>
      <c r="X470" s="55"/>
      <c r="Y470" s="55"/>
      <c r="Z470" s="55"/>
      <c r="AA470" s="55"/>
      <c r="AB470" s="55"/>
      <c r="AC470" s="55"/>
      <c r="AD470" s="55"/>
      <c r="AE470" s="55"/>
      <c r="AF470" s="55"/>
      <c r="AG470" s="55"/>
      <c r="AH470" s="55"/>
      <c r="AI470" s="55"/>
      <c r="AJ470" s="55"/>
      <c r="AK470" s="55"/>
      <c r="AL470" s="55"/>
      <c r="AM470" s="55"/>
      <c r="AN470" s="55"/>
      <c r="AO470" s="55"/>
      <c r="AP470" s="55"/>
      <c r="AQ470" s="55"/>
      <c r="AR470" s="55"/>
      <c r="AS470" s="55"/>
      <c r="AT470" s="55"/>
    </row>
    <row r="471" spans="1:46" ht="15.75" customHeight="1" x14ac:dyDescent="0.25">
      <c r="A471" s="55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  <c r="P471" s="55"/>
      <c r="Q471" s="55"/>
      <c r="R471" s="55"/>
      <c r="S471" s="55"/>
      <c r="T471" s="55"/>
      <c r="U471" s="55"/>
      <c r="V471" s="55"/>
      <c r="W471" s="55"/>
      <c r="X471" s="55"/>
      <c r="Y471" s="55"/>
      <c r="Z471" s="55"/>
      <c r="AA471" s="55"/>
      <c r="AB471" s="55"/>
      <c r="AC471" s="55"/>
      <c r="AD471" s="55"/>
      <c r="AE471" s="55"/>
      <c r="AF471" s="55"/>
      <c r="AG471" s="55"/>
      <c r="AH471" s="55"/>
      <c r="AI471" s="55"/>
      <c r="AJ471" s="55"/>
      <c r="AK471" s="55"/>
      <c r="AL471" s="55"/>
      <c r="AM471" s="55"/>
      <c r="AN471" s="55"/>
      <c r="AO471" s="55"/>
      <c r="AP471" s="55"/>
      <c r="AQ471" s="55"/>
      <c r="AR471" s="55"/>
      <c r="AS471" s="55"/>
      <c r="AT471" s="55"/>
    </row>
    <row r="472" spans="1:46" ht="15.75" customHeight="1" x14ac:dyDescent="0.25">
      <c r="A472" s="55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5"/>
      <c r="U472" s="55"/>
      <c r="V472" s="55"/>
      <c r="W472" s="55"/>
      <c r="X472" s="55"/>
      <c r="Y472" s="55"/>
      <c r="Z472" s="55"/>
      <c r="AA472" s="55"/>
      <c r="AB472" s="55"/>
      <c r="AC472" s="55"/>
      <c r="AD472" s="55"/>
      <c r="AE472" s="55"/>
      <c r="AF472" s="55"/>
      <c r="AG472" s="55"/>
      <c r="AH472" s="55"/>
      <c r="AI472" s="55"/>
      <c r="AJ472" s="55"/>
      <c r="AK472" s="55"/>
      <c r="AL472" s="55"/>
      <c r="AM472" s="55"/>
      <c r="AN472" s="55"/>
      <c r="AO472" s="55"/>
      <c r="AP472" s="55"/>
      <c r="AQ472" s="55"/>
      <c r="AR472" s="55"/>
      <c r="AS472" s="55"/>
      <c r="AT472" s="55"/>
    </row>
    <row r="473" spans="1:46" ht="15.75" customHeight="1" x14ac:dyDescent="0.25">
      <c r="A473" s="55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55"/>
      <c r="U473" s="55"/>
      <c r="V473" s="55"/>
      <c r="W473" s="55"/>
      <c r="X473" s="55"/>
      <c r="Y473" s="55"/>
      <c r="Z473" s="55"/>
      <c r="AA473" s="55"/>
      <c r="AB473" s="55"/>
      <c r="AC473" s="55"/>
      <c r="AD473" s="55"/>
      <c r="AE473" s="55"/>
      <c r="AF473" s="55"/>
      <c r="AG473" s="55"/>
      <c r="AH473" s="55"/>
      <c r="AI473" s="55"/>
      <c r="AJ473" s="55"/>
      <c r="AK473" s="55"/>
      <c r="AL473" s="55"/>
      <c r="AM473" s="55"/>
      <c r="AN473" s="55"/>
      <c r="AO473" s="55"/>
      <c r="AP473" s="55"/>
      <c r="AQ473" s="55"/>
      <c r="AR473" s="55"/>
      <c r="AS473" s="55"/>
      <c r="AT473" s="55"/>
    </row>
    <row r="474" spans="1:46" ht="15.75" customHeight="1" x14ac:dyDescent="0.25">
      <c r="A474" s="55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55"/>
      <c r="R474" s="55"/>
      <c r="S474" s="55"/>
      <c r="T474" s="55"/>
      <c r="U474" s="55"/>
      <c r="V474" s="55"/>
      <c r="W474" s="55"/>
      <c r="X474" s="55"/>
      <c r="Y474" s="55"/>
      <c r="Z474" s="55"/>
      <c r="AA474" s="55"/>
      <c r="AB474" s="55"/>
      <c r="AC474" s="55"/>
      <c r="AD474" s="55"/>
      <c r="AE474" s="55"/>
      <c r="AF474" s="55"/>
      <c r="AG474" s="55"/>
      <c r="AH474" s="55"/>
      <c r="AI474" s="55"/>
      <c r="AJ474" s="55"/>
      <c r="AK474" s="55"/>
      <c r="AL474" s="55"/>
      <c r="AM474" s="55"/>
      <c r="AN474" s="55"/>
      <c r="AO474" s="55"/>
      <c r="AP474" s="55"/>
      <c r="AQ474" s="55"/>
      <c r="AR474" s="55"/>
      <c r="AS474" s="55"/>
      <c r="AT474" s="55"/>
    </row>
    <row r="475" spans="1:46" ht="15.75" customHeight="1" x14ac:dyDescent="0.25">
      <c r="A475" s="55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  <c r="P475" s="55"/>
      <c r="Q475" s="55"/>
      <c r="R475" s="55"/>
      <c r="S475" s="55"/>
      <c r="T475" s="55"/>
      <c r="U475" s="55"/>
      <c r="V475" s="55"/>
      <c r="W475" s="55"/>
      <c r="X475" s="55"/>
      <c r="Y475" s="55"/>
      <c r="Z475" s="55"/>
      <c r="AA475" s="55"/>
      <c r="AB475" s="55"/>
      <c r="AC475" s="55"/>
      <c r="AD475" s="55"/>
      <c r="AE475" s="55"/>
      <c r="AF475" s="55"/>
      <c r="AG475" s="55"/>
      <c r="AH475" s="55"/>
      <c r="AI475" s="55"/>
      <c r="AJ475" s="55"/>
      <c r="AK475" s="55"/>
      <c r="AL475" s="55"/>
      <c r="AM475" s="55"/>
      <c r="AN475" s="55"/>
      <c r="AO475" s="55"/>
      <c r="AP475" s="55"/>
      <c r="AQ475" s="55"/>
      <c r="AR475" s="55"/>
      <c r="AS475" s="55"/>
      <c r="AT475" s="55"/>
    </row>
    <row r="476" spans="1:46" ht="15.75" customHeight="1" x14ac:dyDescent="0.25">
      <c r="A476" s="55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  <c r="P476" s="55"/>
      <c r="Q476" s="55"/>
      <c r="R476" s="55"/>
      <c r="S476" s="55"/>
      <c r="T476" s="55"/>
      <c r="U476" s="55"/>
      <c r="V476" s="55"/>
      <c r="W476" s="55"/>
      <c r="X476" s="55"/>
      <c r="Y476" s="55"/>
      <c r="Z476" s="55"/>
      <c r="AA476" s="55"/>
      <c r="AB476" s="55"/>
      <c r="AC476" s="55"/>
      <c r="AD476" s="55"/>
      <c r="AE476" s="55"/>
      <c r="AF476" s="55"/>
      <c r="AG476" s="55"/>
      <c r="AH476" s="55"/>
      <c r="AI476" s="55"/>
      <c r="AJ476" s="55"/>
      <c r="AK476" s="55"/>
      <c r="AL476" s="55"/>
      <c r="AM476" s="55"/>
      <c r="AN476" s="55"/>
      <c r="AO476" s="55"/>
      <c r="AP476" s="55"/>
      <c r="AQ476" s="55"/>
      <c r="AR476" s="55"/>
      <c r="AS476" s="55"/>
      <c r="AT476" s="55"/>
    </row>
    <row r="477" spans="1:46" ht="15.75" customHeight="1" x14ac:dyDescent="0.25">
      <c r="A477" s="55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  <c r="P477" s="55"/>
      <c r="Q477" s="55"/>
      <c r="R477" s="55"/>
      <c r="S477" s="55"/>
      <c r="T477" s="55"/>
      <c r="U477" s="55"/>
      <c r="V477" s="55"/>
      <c r="W477" s="55"/>
      <c r="X477" s="55"/>
      <c r="Y477" s="55"/>
      <c r="Z477" s="55"/>
      <c r="AA477" s="55"/>
      <c r="AB477" s="55"/>
      <c r="AC477" s="55"/>
      <c r="AD477" s="55"/>
      <c r="AE477" s="55"/>
      <c r="AF477" s="55"/>
      <c r="AG477" s="55"/>
      <c r="AH477" s="55"/>
      <c r="AI477" s="55"/>
      <c r="AJ477" s="55"/>
      <c r="AK477" s="55"/>
      <c r="AL477" s="55"/>
      <c r="AM477" s="55"/>
      <c r="AN477" s="55"/>
      <c r="AO477" s="55"/>
      <c r="AP477" s="55"/>
      <c r="AQ477" s="55"/>
      <c r="AR477" s="55"/>
      <c r="AS477" s="55"/>
      <c r="AT477" s="55"/>
    </row>
    <row r="478" spans="1:46" ht="15.75" customHeight="1" x14ac:dyDescent="0.25">
      <c r="A478" s="55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  <c r="P478" s="55"/>
      <c r="Q478" s="55"/>
      <c r="R478" s="55"/>
      <c r="S478" s="55"/>
      <c r="T478" s="55"/>
      <c r="U478" s="55"/>
      <c r="V478" s="55"/>
      <c r="W478" s="55"/>
      <c r="X478" s="55"/>
      <c r="Y478" s="55"/>
      <c r="Z478" s="55"/>
      <c r="AA478" s="55"/>
      <c r="AB478" s="55"/>
      <c r="AC478" s="55"/>
      <c r="AD478" s="55"/>
      <c r="AE478" s="55"/>
      <c r="AF478" s="55"/>
      <c r="AG478" s="55"/>
      <c r="AH478" s="55"/>
      <c r="AI478" s="55"/>
      <c r="AJ478" s="55"/>
      <c r="AK478" s="55"/>
      <c r="AL478" s="55"/>
      <c r="AM478" s="55"/>
      <c r="AN478" s="55"/>
      <c r="AO478" s="55"/>
      <c r="AP478" s="55"/>
      <c r="AQ478" s="55"/>
      <c r="AR478" s="55"/>
      <c r="AS478" s="55"/>
      <c r="AT478" s="55"/>
    </row>
    <row r="479" spans="1:46" ht="15.75" customHeight="1" x14ac:dyDescent="0.25">
      <c r="A479" s="55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5"/>
      <c r="P479" s="55"/>
      <c r="Q479" s="55"/>
      <c r="R479" s="55"/>
      <c r="S479" s="55"/>
      <c r="T479" s="55"/>
      <c r="U479" s="55"/>
      <c r="V479" s="55"/>
      <c r="W479" s="55"/>
      <c r="X479" s="55"/>
      <c r="Y479" s="55"/>
      <c r="Z479" s="55"/>
      <c r="AA479" s="55"/>
      <c r="AB479" s="55"/>
      <c r="AC479" s="55"/>
      <c r="AD479" s="55"/>
      <c r="AE479" s="55"/>
      <c r="AF479" s="55"/>
      <c r="AG479" s="55"/>
      <c r="AH479" s="55"/>
      <c r="AI479" s="55"/>
      <c r="AJ479" s="55"/>
      <c r="AK479" s="55"/>
      <c r="AL479" s="55"/>
      <c r="AM479" s="55"/>
      <c r="AN479" s="55"/>
      <c r="AO479" s="55"/>
      <c r="AP479" s="55"/>
      <c r="AQ479" s="55"/>
      <c r="AR479" s="55"/>
      <c r="AS479" s="55"/>
      <c r="AT479" s="55"/>
    </row>
    <row r="480" spans="1:46" ht="15.75" customHeight="1" x14ac:dyDescent="0.25">
      <c r="A480" s="55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55"/>
      <c r="R480" s="55"/>
      <c r="S480" s="55"/>
      <c r="T480" s="55"/>
      <c r="U480" s="55"/>
      <c r="V480" s="55"/>
      <c r="W480" s="55"/>
      <c r="X480" s="55"/>
      <c r="Y480" s="55"/>
      <c r="Z480" s="55"/>
      <c r="AA480" s="55"/>
      <c r="AB480" s="55"/>
      <c r="AC480" s="55"/>
      <c r="AD480" s="55"/>
      <c r="AE480" s="55"/>
      <c r="AF480" s="55"/>
      <c r="AG480" s="55"/>
      <c r="AH480" s="55"/>
      <c r="AI480" s="55"/>
      <c r="AJ480" s="55"/>
      <c r="AK480" s="55"/>
      <c r="AL480" s="55"/>
      <c r="AM480" s="55"/>
      <c r="AN480" s="55"/>
      <c r="AO480" s="55"/>
      <c r="AP480" s="55"/>
      <c r="AQ480" s="55"/>
      <c r="AR480" s="55"/>
      <c r="AS480" s="55"/>
      <c r="AT480" s="55"/>
    </row>
    <row r="481" spans="1:46" ht="15.75" customHeight="1" x14ac:dyDescent="0.25">
      <c r="A481" s="55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  <c r="P481" s="55"/>
      <c r="Q481" s="55"/>
      <c r="R481" s="55"/>
      <c r="S481" s="55"/>
      <c r="T481" s="55"/>
      <c r="U481" s="55"/>
      <c r="V481" s="55"/>
      <c r="W481" s="55"/>
      <c r="X481" s="55"/>
      <c r="Y481" s="55"/>
      <c r="Z481" s="55"/>
      <c r="AA481" s="55"/>
      <c r="AB481" s="55"/>
      <c r="AC481" s="55"/>
      <c r="AD481" s="55"/>
      <c r="AE481" s="55"/>
      <c r="AF481" s="55"/>
      <c r="AG481" s="55"/>
      <c r="AH481" s="55"/>
      <c r="AI481" s="55"/>
      <c r="AJ481" s="55"/>
      <c r="AK481" s="55"/>
      <c r="AL481" s="55"/>
      <c r="AM481" s="55"/>
      <c r="AN481" s="55"/>
      <c r="AO481" s="55"/>
      <c r="AP481" s="55"/>
      <c r="AQ481" s="55"/>
      <c r="AR481" s="55"/>
      <c r="AS481" s="55"/>
      <c r="AT481" s="55"/>
    </row>
    <row r="482" spans="1:46" ht="15.75" customHeight="1" x14ac:dyDescent="0.25">
      <c r="A482" s="55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5"/>
      <c r="R482" s="55"/>
      <c r="S482" s="55"/>
      <c r="T482" s="55"/>
      <c r="U482" s="55"/>
      <c r="V482" s="55"/>
      <c r="W482" s="55"/>
      <c r="X482" s="55"/>
      <c r="Y482" s="55"/>
      <c r="Z482" s="55"/>
      <c r="AA482" s="55"/>
      <c r="AB482" s="55"/>
      <c r="AC482" s="55"/>
      <c r="AD482" s="55"/>
      <c r="AE482" s="55"/>
      <c r="AF482" s="55"/>
      <c r="AG482" s="55"/>
      <c r="AH482" s="55"/>
      <c r="AI482" s="55"/>
      <c r="AJ482" s="55"/>
      <c r="AK482" s="55"/>
      <c r="AL482" s="55"/>
      <c r="AM482" s="55"/>
      <c r="AN482" s="55"/>
      <c r="AO482" s="55"/>
      <c r="AP482" s="55"/>
      <c r="AQ482" s="55"/>
      <c r="AR482" s="55"/>
      <c r="AS482" s="55"/>
      <c r="AT482" s="55"/>
    </row>
    <row r="483" spans="1:46" ht="15.75" customHeight="1" x14ac:dyDescent="0.25">
      <c r="A483" s="55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  <c r="P483" s="55"/>
      <c r="Q483" s="55"/>
      <c r="R483" s="55"/>
      <c r="S483" s="55"/>
      <c r="T483" s="55"/>
      <c r="U483" s="55"/>
      <c r="V483" s="55"/>
      <c r="W483" s="55"/>
      <c r="X483" s="55"/>
      <c r="Y483" s="55"/>
      <c r="Z483" s="55"/>
      <c r="AA483" s="55"/>
      <c r="AB483" s="55"/>
      <c r="AC483" s="55"/>
      <c r="AD483" s="55"/>
      <c r="AE483" s="55"/>
      <c r="AF483" s="55"/>
      <c r="AG483" s="55"/>
      <c r="AH483" s="55"/>
      <c r="AI483" s="55"/>
      <c r="AJ483" s="55"/>
      <c r="AK483" s="55"/>
      <c r="AL483" s="55"/>
      <c r="AM483" s="55"/>
      <c r="AN483" s="55"/>
      <c r="AO483" s="55"/>
      <c r="AP483" s="55"/>
      <c r="AQ483" s="55"/>
      <c r="AR483" s="55"/>
      <c r="AS483" s="55"/>
      <c r="AT483" s="55"/>
    </row>
    <row r="484" spans="1:46" ht="15.75" customHeight="1" x14ac:dyDescent="0.25">
      <c r="A484" s="55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55"/>
      <c r="R484" s="55"/>
      <c r="S484" s="55"/>
      <c r="T484" s="55"/>
      <c r="U484" s="55"/>
      <c r="V484" s="55"/>
      <c r="W484" s="55"/>
      <c r="X484" s="55"/>
      <c r="Y484" s="55"/>
      <c r="Z484" s="55"/>
      <c r="AA484" s="55"/>
      <c r="AB484" s="55"/>
      <c r="AC484" s="55"/>
      <c r="AD484" s="55"/>
      <c r="AE484" s="55"/>
      <c r="AF484" s="55"/>
      <c r="AG484" s="55"/>
      <c r="AH484" s="55"/>
      <c r="AI484" s="55"/>
      <c r="AJ484" s="55"/>
      <c r="AK484" s="55"/>
      <c r="AL484" s="55"/>
      <c r="AM484" s="55"/>
      <c r="AN484" s="55"/>
      <c r="AO484" s="55"/>
      <c r="AP484" s="55"/>
      <c r="AQ484" s="55"/>
      <c r="AR484" s="55"/>
      <c r="AS484" s="55"/>
      <c r="AT484" s="55"/>
    </row>
    <row r="485" spans="1:46" ht="15.75" customHeight="1" x14ac:dyDescent="0.25">
      <c r="A485" s="55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  <c r="P485" s="55"/>
      <c r="Q485" s="55"/>
      <c r="R485" s="55"/>
      <c r="S485" s="55"/>
      <c r="T485" s="55"/>
      <c r="U485" s="55"/>
      <c r="V485" s="55"/>
      <c r="W485" s="55"/>
      <c r="X485" s="55"/>
      <c r="Y485" s="55"/>
      <c r="Z485" s="55"/>
      <c r="AA485" s="55"/>
      <c r="AB485" s="55"/>
      <c r="AC485" s="55"/>
      <c r="AD485" s="55"/>
      <c r="AE485" s="55"/>
      <c r="AF485" s="55"/>
      <c r="AG485" s="55"/>
      <c r="AH485" s="55"/>
      <c r="AI485" s="55"/>
      <c r="AJ485" s="55"/>
      <c r="AK485" s="55"/>
      <c r="AL485" s="55"/>
      <c r="AM485" s="55"/>
      <c r="AN485" s="55"/>
      <c r="AO485" s="55"/>
      <c r="AP485" s="55"/>
      <c r="AQ485" s="55"/>
      <c r="AR485" s="55"/>
      <c r="AS485" s="55"/>
      <c r="AT485" s="55"/>
    </row>
    <row r="486" spans="1:46" ht="15.75" customHeight="1" x14ac:dyDescent="0.25">
      <c r="A486" s="55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55"/>
      <c r="R486" s="55"/>
      <c r="S486" s="55"/>
      <c r="T486" s="55"/>
      <c r="U486" s="55"/>
      <c r="V486" s="55"/>
      <c r="W486" s="55"/>
      <c r="X486" s="55"/>
      <c r="Y486" s="55"/>
      <c r="Z486" s="55"/>
      <c r="AA486" s="55"/>
      <c r="AB486" s="55"/>
      <c r="AC486" s="55"/>
      <c r="AD486" s="55"/>
      <c r="AE486" s="55"/>
      <c r="AF486" s="55"/>
      <c r="AG486" s="55"/>
      <c r="AH486" s="55"/>
      <c r="AI486" s="55"/>
      <c r="AJ486" s="55"/>
      <c r="AK486" s="55"/>
      <c r="AL486" s="55"/>
      <c r="AM486" s="55"/>
      <c r="AN486" s="55"/>
      <c r="AO486" s="55"/>
      <c r="AP486" s="55"/>
      <c r="AQ486" s="55"/>
      <c r="AR486" s="55"/>
      <c r="AS486" s="55"/>
      <c r="AT486" s="55"/>
    </row>
    <row r="487" spans="1:46" ht="15.75" customHeight="1" x14ac:dyDescent="0.25">
      <c r="A487" s="55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  <c r="P487" s="55"/>
      <c r="Q487" s="55"/>
      <c r="R487" s="55"/>
      <c r="S487" s="55"/>
      <c r="T487" s="55"/>
      <c r="U487" s="55"/>
      <c r="V487" s="55"/>
      <c r="W487" s="55"/>
      <c r="X487" s="55"/>
      <c r="Y487" s="55"/>
      <c r="Z487" s="55"/>
      <c r="AA487" s="55"/>
      <c r="AB487" s="55"/>
      <c r="AC487" s="55"/>
      <c r="AD487" s="55"/>
      <c r="AE487" s="55"/>
      <c r="AF487" s="55"/>
      <c r="AG487" s="55"/>
      <c r="AH487" s="55"/>
      <c r="AI487" s="55"/>
      <c r="AJ487" s="55"/>
      <c r="AK487" s="55"/>
      <c r="AL487" s="55"/>
      <c r="AM487" s="55"/>
      <c r="AN487" s="55"/>
      <c r="AO487" s="55"/>
      <c r="AP487" s="55"/>
      <c r="AQ487" s="55"/>
      <c r="AR487" s="55"/>
      <c r="AS487" s="55"/>
      <c r="AT487" s="55"/>
    </row>
    <row r="488" spans="1:46" ht="15.75" customHeight="1" x14ac:dyDescent="0.25">
      <c r="A488" s="55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  <c r="P488" s="55"/>
      <c r="Q488" s="55"/>
      <c r="R488" s="55"/>
      <c r="S488" s="55"/>
      <c r="T488" s="55"/>
      <c r="U488" s="55"/>
      <c r="V488" s="55"/>
      <c r="W488" s="55"/>
      <c r="X488" s="55"/>
      <c r="Y488" s="55"/>
      <c r="Z488" s="55"/>
      <c r="AA488" s="55"/>
      <c r="AB488" s="55"/>
      <c r="AC488" s="55"/>
      <c r="AD488" s="55"/>
      <c r="AE488" s="55"/>
      <c r="AF488" s="55"/>
      <c r="AG488" s="55"/>
      <c r="AH488" s="55"/>
      <c r="AI488" s="55"/>
      <c r="AJ488" s="55"/>
      <c r="AK488" s="55"/>
      <c r="AL488" s="55"/>
      <c r="AM488" s="55"/>
      <c r="AN488" s="55"/>
      <c r="AO488" s="55"/>
      <c r="AP488" s="55"/>
      <c r="AQ488" s="55"/>
      <c r="AR488" s="55"/>
      <c r="AS488" s="55"/>
      <c r="AT488" s="55"/>
    </row>
    <row r="489" spans="1:46" ht="15.75" customHeight="1" x14ac:dyDescent="0.25">
      <c r="A489" s="55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5"/>
      <c r="M489" s="55"/>
      <c r="N489" s="55"/>
      <c r="O489" s="55"/>
      <c r="P489" s="55"/>
      <c r="Q489" s="55"/>
      <c r="R489" s="55"/>
      <c r="S489" s="55"/>
      <c r="T489" s="55"/>
      <c r="U489" s="55"/>
      <c r="V489" s="55"/>
      <c r="W489" s="55"/>
      <c r="X489" s="55"/>
      <c r="Y489" s="55"/>
      <c r="Z489" s="55"/>
      <c r="AA489" s="55"/>
      <c r="AB489" s="55"/>
      <c r="AC489" s="55"/>
      <c r="AD489" s="55"/>
      <c r="AE489" s="55"/>
      <c r="AF489" s="55"/>
      <c r="AG489" s="55"/>
      <c r="AH489" s="55"/>
      <c r="AI489" s="55"/>
      <c r="AJ489" s="55"/>
      <c r="AK489" s="55"/>
      <c r="AL489" s="55"/>
      <c r="AM489" s="55"/>
      <c r="AN489" s="55"/>
      <c r="AO489" s="55"/>
      <c r="AP489" s="55"/>
      <c r="AQ489" s="55"/>
      <c r="AR489" s="55"/>
      <c r="AS489" s="55"/>
      <c r="AT489" s="55"/>
    </row>
    <row r="490" spans="1:46" ht="15.75" customHeight="1" x14ac:dyDescent="0.25">
      <c r="A490" s="55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  <c r="P490" s="55"/>
      <c r="Q490" s="55"/>
      <c r="R490" s="55"/>
      <c r="S490" s="55"/>
      <c r="T490" s="55"/>
      <c r="U490" s="55"/>
      <c r="V490" s="55"/>
      <c r="W490" s="55"/>
      <c r="X490" s="55"/>
      <c r="Y490" s="55"/>
      <c r="Z490" s="55"/>
      <c r="AA490" s="55"/>
      <c r="AB490" s="55"/>
      <c r="AC490" s="55"/>
      <c r="AD490" s="55"/>
      <c r="AE490" s="55"/>
      <c r="AF490" s="55"/>
      <c r="AG490" s="55"/>
      <c r="AH490" s="55"/>
      <c r="AI490" s="55"/>
      <c r="AJ490" s="55"/>
      <c r="AK490" s="55"/>
      <c r="AL490" s="55"/>
      <c r="AM490" s="55"/>
      <c r="AN490" s="55"/>
      <c r="AO490" s="55"/>
      <c r="AP490" s="55"/>
      <c r="AQ490" s="55"/>
      <c r="AR490" s="55"/>
      <c r="AS490" s="55"/>
      <c r="AT490" s="55"/>
    </row>
    <row r="491" spans="1:46" ht="15.75" customHeight="1" x14ac:dyDescent="0.25">
      <c r="A491" s="55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5"/>
      <c r="M491" s="55"/>
      <c r="N491" s="55"/>
      <c r="O491" s="55"/>
      <c r="P491" s="55"/>
      <c r="Q491" s="55"/>
      <c r="R491" s="55"/>
      <c r="S491" s="55"/>
      <c r="T491" s="55"/>
      <c r="U491" s="55"/>
      <c r="V491" s="55"/>
      <c r="W491" s="55"/>
      <c r="X491" s="55"/>
      <c r="Y491" s="55"/>
      <c r="Z491" s="55"/>
      <c r="AA491" s="55"/>
      <c r="AB491" s="55"/>
      <c r="AC491" s="55"/>
      <c r="AD491" s="55"/>
      <c r="AE491" s="55"/>
      <c r="AF491" s="55"/>
      <c r="AG491" s="55"/>
      <c r="AH491" s="55"/>
      <c r="AI491" s="55"/>
      <c r="AJ491" s="55"/>
      <c r="AK491" s="55"/>
      <c r="AL491" s="55"/>
      <c r="AM491" s="55"/>
      <c r="AN491" s="55"/>
      <c r="AO491" s="55"/>
      <c r="AP491" s="55"/>
      <c r="AQ491" s="55"/>
      <c r="AR491" s="55"/>
      <c r="AS491" s="55"/>
      <c r="AT491" s="55"/>
    </row>
    <row r="492" spans="1:46" ht="15.75" customHeight="1" x14ac:dyDescent="0.25">
      <c r="A492" s="55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  <c r="P492" s="55"/>
      <c r="Q492" s="55"/>
      <c r="R492" s="55"/>
      <c r="S492" s="55"/>
      <c r="T492" s="55"/>
      <c r="U492" s="55"/>
      <c r="V492" s="55"/>
      <c r="W492" s="55"/>
      <c r="X492" s="55"/>
      <c r="Y492" s="55"/>
      <c r="Z492" s="55"/>
      <c r="AA492" s="55"/>
      <c r="AB492" s="55"/>
      <c r="AC492" s="55"/>
      <c r="AD492" s="55"/>
      <c r="AE492" s="55"/>
      <c r="AF492" s="55"/>
      <c r="AG492" s="55"/>
      <c r="AH492" s="55"/>
      <c r="AI492" s="55"/>
      <c r="AJ492" s="55"/>
      <c r="AK492" s="55"/>
      <c r="AL492" s="55"/>
      <c r="AM492" s="55"/>
      <c r="AN492" s="55"/>
      <c r="AO492" s="55"/>
      <c r="AP492" s="55"/>
      <c r="AQ492" s="55"/>
      <c r="AR492" s="55"/>
      <c r="AS492" s="55"/>
      <c r="AT492" s="55"/>
    </row>
    <row r="493" spans="1:46" ht="15.75" customHeight="1" x14ac:dyDescent="0.25">
      <c r="A493" s="55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  <c r="P493" s="55"/>
      <c r="Q493" s="55"/>
      <c r="R493" s="55"/>
      <c r="S493" s="55"/>
      <c r="T493" s="55"/>
      <c r="U493" s="55"/>
      <c r="V493" s="55"/>
      <c r="W493" s="55"/>
      <c r="X493" s="55"/>
      <c r="Y493" s="55"/>
      <c r="Z493" s="55"/>
      <c r="AA493" s="55"/>
      <c r="AB493" s="55"/>
      <c r="AC493" s="55"/>
      <c r="AD493" s="55"/>
      <c r="AE493" s="55"/>
      <c r="AF493" s="55"/>
      <c r="AG493" s="55"/>
      <c r="AH493" s="55"/>
      <c r="AI493" s="55"/>
      <c r="AJ493" s="55"/>
      <c r="AK493" s="55"/>
      <c r="AL493" s="55"/>
      <c r="AM493" s="55"/>
      <c r="AN493" s="55"/>
      <c r="AO493" s="55"/>
      <c r="AP493" s="55"/>
      <c r="AQ493" s="55"/>
      <c r="AR493" s="55"/>
      <c r="AS493" s="55"/>
      <c r="AT493" s="55"/>
    </row>
    <row r="494" spans="1:46" ht="15.75" customHeight="1" x14ac:dyDescent="0.25">
      <c r="A494" s="55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  <c r="P494" s="55"/>
      <c r="Q494" s="55"/>
      <c r="R494" s="55"/>
      <c r="S494" s="55"/>
      <c r="T494" s="55"/>
      <c r="U494" s="55"/>
      <c r="V494" s="55"/>
      <c r="W494" s="55"/>
      <c r="X494" s="55"/>
      <c r="Y494" s="55"/>
      <c r="Z494" s="55"/>
      <c r="AA494" s="55"/>
      <c r="AB494" s="55"/>
      <c r="AC494" s="55"/>
      <c r="AD494" s="55"/>
      <c r="AE494" s="55"/>
      <c r="AF494" s="55"/>
      <c r="AG494" s="55"/>
      <c r="AH494" s="55"/>
      <c r="AI494" s="55"/>
      <c r="AJ494" s="55"/>
      <c r="AK494" s="55"/>
      <c r="AL494" s="55"/>
      <c r="AM494" s="55"/>
      <c r="AN494" s="55"/>
      <c r="AO494" s="55"/>
      <c r="AP494" s="55"/>
      <c r="AQ494" s="55"/>
      <c r="AR494" s="55"/>
      <c r="AS494" s="55"/>
      <c r="AT494" s="55"/>
    </row>
    <row r="495" spans="1:46" ht="15.75" customHeight="1" x14ac:dyDescent="0.25">
      <c r="A495" s="55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  <c r="P495" s="55"/>
      <c r="Q495" s="55"/>
      <c r="R495" s="55"/>
      <c r="S495" s="55"/>
      <c r="T495" s="55"/>
      <c r="U495" s="55"/>
      <c r="V495" s="55"/>
      <c r="W495" s="55"/>
      <c r="X495" s="55"/>
      <c r="Y495" s="55"/>
      <c r="Z495" s="55"/>
      <c r="AA495" s="55"/>
      <c r="AB495" s="55"/>
      <c r="AC495" s="55"/>
      <c r="AD495" s="55"/>
      <c r="AE495" s="55"/>
      <c r="AF495" s="55"/>
      <c r="AG495" s="55"/>
      <c r="AH495" s="55"/>
      <c r="AI495" s="55"/>
      <c r="AJ495" s="55"/>
      <c r="AK495" s="55"/>
      <c r="AL495" s="55"/>
      <c r="AM495" s="55"/>
      <c r="AN495" s="55"/>
      <c r="AO495" s="55"/>
      <c r="AP495" s="55"/>
      <c r="AQ495" s="55"/>
      <c r="AR495" s="55"/>
      <c r="AS495" s="55"/>
      <c r="AT495" s="55"/>
    </row>
    <row r="496" spans="1:46" ht="15.75" customHeight="1" x14ac:dyDescent="0.25">
      <c r="A496" s="55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  <c r="P496" s="55"/>
      <c r="Q496" s="55"/>
      <c r="R496" s="55"/>
      <c r="S496" s="55"/>
      <c r="T496" s="55"/>
      <c r="U496" s="55"/>
      <c r="V496" s="55"/>
      <c r="W496" s="55"/>
      <c r="X496" s="55"/>
      <c r="Y496" s="55"/>
      <c r="Z496" s="55"/>
      <c r="AA496" s="55"/>
      <c r="AB496" s="55"/>
      <c r="AC496" s="55"/>
      <c r="AD496" s="55"/>
      <c r="AE496" s="55"/>
      <c r="AF496" s="55"/>
      <c r="AG496" s="55"/>
      <c r="AH496" s="55"/>
      <c r="AI496" s="55"/>
      <c r="AJ496" s="55"/>
      <c r="AK496" s="55"/>
      <c r="AL496" s="55"/>
      <c r="AM496" s="55"/>
      <c r="AN496" s="55"/>
      <c r="AO496" s="55"/>
      <c r="AP496" s="55"/>
      <c r="AQ496" s="55"/>
      <c r="AR496" s="55"/>
      <c r="AS496" s="55"/>
      <c r="AT496" s="55"/>
    </row>
    <row r="497" spans="1:46" ht="15.75" customHeight="1" x14ac:dyDescent="0.25">
      <c r="A497" s="55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  <c r="P497" s="55"/>
      <c r="Q497" s="55"/>
      <c r="R497" s="55"/>
      <c r="S497" s="55"/>
      <c r="T497" s="55"/>
      <c r="U497" s="55"/>
      <c r="V497" s="55"/>
      <c r="W497" s="55"/>
      <c r="X497" s="55"/>
      <c r="Y497" s="55"/>
      <c r="Z497" s="55"/>
      <c r="AA497" s="55"/>
      <c r="AB497" s="55"/>
      <c r="AC497" s="55"/>
      <c r="AD497" s="55"/>
      <c r="AE497" s="55"/>
      <c r="AF497" s="55"/>
      <c r="AG497" s="55"/>
      <c r="AH497" s="55"/>
      <c r="AI497" s="55"/>
      <c r="AJ497" s="55"/>
      <c r="AK497" s="55"/>
      <c r="AL497" s="55"/>
      <c r="AM497" s="55"/>
      <c r="AN497" s="55"/>
      <c r="AO497" s="55"/>
      <c r="AP497" s="55"/>
      <c r="AQ497" s="55"/>
      <c r="AR497" s="55"/>
      <c r="AS497" s="55"/>
      <c r="AT497" s="55"/>
    </row>
    <row r="498" spans="1:46" ht="15.75" customHeight="1" x14ac:dyDescent="0.25">
      <c r="A498" s="55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  <c r="P498" s="55"/>
      <c r="Q498" s="55"/>
      <c r="R498" s="55"/>
      <c r="S498" s="55"/>
      <c r="T498" s="55"/>
      <c r="U498" s="55"/>
      <c r="V498" s="55"/>
      <c r="W498" s="55"/>
      <c r="X498" s="55"/>
      <c r="Y498" s="55"/>
      <c r="Z498" s="55"/>
      <c r="AA498" s="55"/>
      <c r="AB498" s="55"/>
      <c r="AC498" s="55"/>
      <c r="AD498" s="55"/>
      <c r="AE498" s="55"/>
      <c r="AF498" s="55"/>
      <c r="AG498" s="55"/>
      <c r="AH498" s="55"/>
      <c r="AI498" s="55"/>
      <c r="AJ498" s="55"/>
      <c r="AK498" s="55"/>
      <c r="AL498" s="55"/>
      <c r="AM498" s="55"/>
      <c r="AN498" s="55"/>
      <c r="AO498" s="55"/>
      <c r="AP498" s="55"/>
      <c r="AQ498" s="55"/>
      <c r="AR498" s="55"/>
      <c r="AS498" s="55"/>
      <c r="AT498" s="55"/>
    </row>
    <row r="499" spans="1:46" ht="15.75" customHeight="1" x14ac:dyDescent="0.25">
      <c r="A499" s="55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  <c r="P499" s="55"/>
      <c r="Q499" s="55"/>
      <c r="R499" s="55"/>
      <c r="S499" s="55"/>
      <c r="T499" s="55"/>
      <c r="U499" s="55"/>
      <c r="V499" s="55"/>
      <c r="W499" s="55"/>
      <c r="X499" s="55"/>
      <c r="Y499" s="55"/>
      <c r="Z499" s="55"/>
      <c r="AA499" s="55"/>
      <c r="AB499" s="55"/>
      <c r="AC499" s="55"/>
      <c r="AD499" s="55"/>
      <c r="AE499" s="55"/>
      <c r="AF499" s="55"/>
      <c r="AG499" s="55"/>
      <c r="AH499" s="55"/>
      <c r="AI499" s="55"/>
      <c r="AJ499" s="55"/>
      <c r="AK499" s="55"/>
      <c r="AL499" s="55"/>
      <c r="AM499" s="55"/>
      <c r="AN499" s="55"/>
      <c r="AO499" s="55"/>
      <c r="AP499" s="55"/>
      <c r="AQ499" s="55"/>
      <c r="AR499" s="55"/>
      <c r="AS499" s="55"/>
      <c r="AT499" s="55"/>
    </row>
    <row r="500" spans="1:46" ht="15.75" customHeight="1" x14ac:dyDescent="0.25">
      <c r="A500" s="55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  <c r="P500" s="55"/>
      <c r="Q500" s="55"/>
      <c r="R500" s="55"/>
      <c r="S500" s="55"/>
      <c r="T500" s="55"/>
      <c r="U500" s="55"/>
      <c r="V500" s="55"/>
      <c r="W500" s="55"/>
      <c r="X500" s="55"/>
      <c r="Y500" s="55"/>
      <c r="Z500" s="55"/>
      <c r="AA500" s="55"/>
      <c r="AB500" s="55"/>
      <c r="AC500" s="55"/>
      <c r="AD500" s="55"/>
      <c r="AE500" s="55"/>
      <c r="AF500" s="55"/>
      <c r="AG500" s="55"/>
      <c r="AH500" s="55"/>
      <c r="AI500" s="55"/>
      <c r="AJ500" s="55"/>
      <c r="AK500" s="55"/>
      <c r="AL500" s="55"/>
      <c r="AM500" s="55"/>
      <c r="AN500" s="55"/>
      <c r="AO500" s="55"/>
      <c r="AP500" s="55"/>
      <c r="AQ500" s="55"/>
      <c r="AR500" s="55"/>
      <c r="AS500" s="55"/>
      <c r="AT500" s="55"/>
    </row>
    <row r="501" spans="1:46" ht="15.75" customHeight="1" x14ac:dyDescent="0.25">
      <c r="A501" s="55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  <c r="P501" s="55"/>
      <c r="Q501" s="55"/>
      <c r="R501" s="55"/>
      <c r="S501" s="55"/>
      <c r="T501" s="55"/>
      <c r="U501" s="55"/>
      <c r="V501" s="55"/>
      <c r="W501" s="55"/>
      <c r="X501" s="55"/>
      <c r="Y501" s="55"/>
      <c r="Z501" s="55"/>
      <c r="AA501" s="55"/>
      <c r="AB501" s="55"/>
      <c r="AC501" s="55"/>
      <c r="AD501" s="55"/>
      <c r="AE501" s="55"/>
      <c r="AF501" s="55"/>
      <c r="AG501" s="55"/>
      <c r="AH501" s="55"/>
      <c r="AI501" s="55"/>
      <c r="AJ501" s="55"/>
      <c r="AK501" s="55"/>
      <c r="AL501" s="55"/>
      <c r="AM501" s="55"/>
      <c r="AN501" s="55"/>
      <c r="AO501" s="55"/>
      <c r="AP501" s="55"/>
      <c r="AQ501" s="55"/>
      <c r="AR501" s="55"/>
      <c r="AS501" s="55"/>
      <c r="AT501" s="55"/>
    </row>
    <row r="502" spans="1:46" ht="15.75" customHeight="1" x14ac:dyDescent="0.25">
      <c r="A502" s="55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55"/>
      <c r="AA502" s="55"/>
      <c r="AB502" s="55"/>
      <c r="AC502" s="55"/>
      <c r="AD502" s="55"/>
      <c r="AE502" s="55"/>
      <c r="AF502" s="55"/>
      <c r="AG502" s="55"/>
      <c r="AH502" s="55"/>
      <c r="AI502" s="55"/>
      <c r="AJ502" s="55"/>
      <c r="AK502" s="55"/>
      <c r="AL502" s="55"/>
      <c r="AM502" s="55"/>
      <c r="AN502" s="55"/>
      <c r="AO502" s="55"/>
      <c r="AP502" s="55"/>
      <c r="AQ502" s="55"/>
      <c r="AR502" s="55"/>
      <c r="AS502" s="55"/>
      <c r="AT502" s="55"/>
    </row>
    <row r="503" spans="1:46" ht="15.75" customHeight="1" x14ac:dyDescent="0.25">
      <c r="A503" s="55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55"/>
      <c r="AA503" s="55"/>
      <c r="AB503" s="55"/>
      <c r="AC503" s="55"/>
      <c r="AD503" s="55"/>
      <c r="AE503" s="55"/>
      <c r="AF503" s="55"/>
      <c r="AG503" s="55"/>
      <c r="AH503" s="55"/>
      <c r="AI503" s="55"/>
      <c r="AJ503" s="55"/>
      <c r="AK503" s="55"/>
      <c r="AL503" s="55"/>
      <c r="AM503" s="55"/>
      <c r="AN503" s="55"/>
      <c r="AO503" s="55"/>
      <c r="AP503" s="55"/>
      <c r="AQ503" s="55"/>
      <c r="AR503" s="55"/>
      <c r="AS503" s="55"/>
      <c r="AT503" s="55"/>
    </row>
    <row r="504" spans="1:46" ht="15.75" customHeight="1" x14ac:dyDescent="0.25">
      <c r="A504" s="55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  <c r="X504" s="55"/>
      <c r="Y504" s="55"/>
      <c r="Z504" s="55"/>
      <c r="AA504" s="55"/>
      <c r="AB504" s="55"/>
      <c r="AC504" s="55"/>
      <c r="AD504" s="55"/>
      <c r="AE504" s="55"/>
      <c r="AF504" s="55"/>
      <c r="AG504" s="55"/>
      <c r="AH504" s="55"/>
      <c r="AI504" s="55"/>
      <c r="AJ504" s="55"/>
      <c r="AK504" s="55"/>
      <c r="AL504" s="55"/>
      <c r="AM504" s="55"/>
      <c r="AN504" s="55"/>
      <c r="AO504" s="55"/>
      <c r="AP504" s="55"/>
      <c r="AQ504" s="55"/>
      <c r="AR504" s="55"/>
      <c r="AS504" s="55"/>
      <c r="AT504" s="55"/>
    </row>
    <row r="505" spans="1:46" ht="15.75" customHeight="1" x14ac:dyDescent="0.25">
      <c r="A505" s="55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/>
      <c r="Y505" s="55"/>
      <c r="Z505" s="55"/>
      <c r="AA505" s="55"/>
      <c r="AB505" s="55"/>
      <c r="AC505" s="55"/>
      <c r="AD505" s="55"/>
      <c r="AE505" s="55"/>
      <c r="AF505" s="55"/>
      <c r="AG505" s="55"/>
      <c r="AH505" s="55"/>
      <c r="AI505" s="55"/>
      <c r="AJ505" s="55"/>
      <c r="AK505" s="55"/>
      <c r="AL505" s="55"/>
      <c r="AM505" s="55"/>
      <c r="AN505" s="55"/>
      <c r="AO505" s="55"/>
      <c r="AP505" s="55"/>
      <c r="AQ505" s="55"/>
      <c r="AR505" s="55"/>
      <c r="AS505" s="55"/>
      <c r="AT505" s="55"/>
    </row>
    <row r="506" spans="1:46" ht="15.75" customHeight="1" x14ac:dyDescent="0.25">
      <c r="A506" s="55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  <c r="P506" s="55"/>
      <c r="Q506" s="55"/>
      <c r="R506" s="55"/>
      <c r="S506" s="55"/>
      <c r="T506" s="55"/>
      <c r="U506" s="55"/>
      <c r="V506" s="55"/>
      <c r="W506" s="55"/>
      <c r="X506" s="55"/>
      <c r="Y506" s="55"/>
      <c r="Z506" s="55"/>
      <c r="AA506" s="55"/>
      <c r="AB506" s="55"/>
      <c r="AC506" s="55"/>
      <c r="AD506" s="55"/>
      <c r="AE506" s="55"/>
      <c r="AF506" s="55"/>
      <c r="AG506" s="55"/>
      <c r="AH506" s="55"/>
      <c r="AI506" s="55"/>
      <c r="AJ506" s="55"/>
      <c r="AK506" s="55"/>
      <c r="AL506" s="55"/>
      <c r="AM506" s="55"/>
      <c r="AN506" s="55"/>
      <c r="AO506" s="55"/>
      <c r="AP506" s="55"/>
      <c r="AQ506" s="55"/>
      <c r="AR506" s="55"/>
      <c r="AS506" s="55"/>
      <c r="AT506" s="55"/>
    </row>
    <row r="507" spans="1:46" ht="15.75" customHeight="1" x14ac:dyDescent="0.25">
      <c r="A507" s="55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5"/>
      <c r="M507" s="55"/>
      <c r="N507" s="55"/>
      <c r="O507" s="55"/>
      <c r="P507" s="55"/>
      <c r="Q507" s="55"/>
      <c r="R507" s="55"/>
      <c r="S507" s="55"/>
      <c r="T507" s="55"/>
      <c r="U507" s="55"/>
      <c r="V507" s="55"/>
      <c r="W507" s="55"/>
      <c r="X507" s="55"/>
      <c r="Y507" s="55"/>
      <c r="Z507" s="55"/>
      <c r="AA507" s="55"/>
      <c r="AB507" s="55"/>
      <c r="AC507" s="55"/>
      <c r="AD507" s="55"/>
      <c r="AE507" s="55"/>
      <c r="AF507" s="55"/>
      <c r="AG507" s="55"/>
      <c r="AH507" s="55"/>
      <c r="AI507" s="55"/>
      <c r="AJ507" s="55"/>
      <c r="AK507" s="55"/>
      <c r="AL507" s="55"/>
      <c r="AM507" s="55"/>
      <c r="AN507" s="55"/>
      <c r="AO507" s="55"/>
      <c r="AP507" s="55"/>
      <c r="AQ507" s="55"/>
      <c r="AR507" s="55"/>
      <c r="AS507" s="55"/>
      <c r="AT507" s="55"/>
    </row>
    <row r="508" spans="1:46" ht="15.75" customHeight="1" x14ac:dyDescent="0.25">
      <c r="A508" s="55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  <c r="P508" s="55"/>
      <c r="Q508" s="55"/>
      <c r="R508" s="55"/>
      <c r="S508" s="55"/>
      <c r="T508" s="55"/>
      <c r="U508" s="55"/>
      <c r="V508" s="55"/>
      <c r="W508" s="55"/>
      <c r="X508" s="55"/>
      <c r="Y508" s="55"/>
      <c r="Z508" s="55"/>
      <c r="AA508" s="55"/>
      <c r="AB508" s="55"/>
      <c r="AC508" s="55"/>
      <c r="AD508" s="55"/>
      <c r="AE508" s="55"/>
      <c r="AF508" s="55"/>
      <c r="AG508" s="55"/>
      <c r="AH508" s="55"/>
      <c r="AI508" s="55"/>
      <c r="AJ508" s="55"/>
      <c r="AK508" s="55"/>
      <c r="AL508" s="55"/>
      <c r="AM508" s="55"/>
      <c r="AN508" s="55"/>
      <c r="AO508" s="55"/>
      <c r="AP508" s="55"/>
      <c r="AQ508" s="55"/>
      <c r="AR508" s="55"/>
      <c r="AS508" s="55"/>
      <c r="AT508" s="55"/>
    </row>
    <row r="509" spans="1:46" ht="15.75" customHeight="1" x14ac:dyDescent="0.25">
      <c r="A509" s="55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  <c r="P509" s="55"/>
      <c r="Q509" s="55"/>
      <c r="R509" s="55"/>
      <c r="S509" s="55"/>
      <c r="T509" s="55"/>
      <c r="U509" s="55"/>
      <c r="V509" s="55"/>
      <c r="W509" s="55"/>
      <c r="X509" s="55"/>
      <c r="Y509" s="55"/>
      <c r="Z509" s="55"/>
      <c r="AA509" s="55"/>
      <c r="AB509" s="55"/>
      <c r="AC509" s="55"/>
      <c r="AD509" s="55"/>
      <c r="AE509" s="55"/>
      <c r="AF509" s="55"/>
      <c r="AG509" s="55"/>
      <c r="AH509" s="55"/>
      <c r="AI509" s="55"/>
      <c r="AJ509" s="55"/>
      <c r="AK509" s="55"/>
      <c r="AL509" s="55"/>
      <c r="AM509" s="55"/>
      <c r="AN509" s="55"/>
      <c r="AO509" s="55"/>
      <c r="AP509" s="55"/>
      <c r="AQ509" s="55"/>
      <c r="AR509" s="55"/>
      <c r="AS509" s="55"/>
      <c r="AT509" s="55"/>
    </row>
    <row r="510" spans="1:46" ht="15.75" customHeight="1" x14ac:dyDescent="0.25">
      <c r="A510" s="55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  <c r="P510" s="55"/>
      <c r="Q510" s="55"/>
      <c r="R510" s="55"/>
      <c r="S510" s="55"/>
      <c r="T510" s="55"/>
      <c r="U510" s="55"/>
      <c r="V510" s="55"/>
      <c r="W510" s="55"/>
      <c r="X510" s="55"/>
      <c r="Y510" s="55"/>
      <c r="Z510" s="55"/>
      <c r="AA510" s="55"/>
      <c r="AB510" s="55"/>
      <c r="AC510" s="55"/>
      <c r="AD510" s="55"/>
      <c r="AE510" s="55"/>
      <c r="AF510" s="55"/>
      <c r="AG510" s="55"/>
      <c r="AH510" s="55"/>
      <c r="AI510" s="55"/>
      <c r="AJ510" s="55"/>
      <c r="AK510" s="55"/>
      <c r="AL510" s="55"/>
      <c r="AM510" s="55"/>
      <c r="AN510" s="55"/>
      <c r="AO510" s="55"/>
      <c r="AP510" s="55"/>
      <c r="AQ510" s="55"/>
      <c r="AR510" s="55"/>
      <c r="AS510" s="55"/>
      <c r="AT510" s="55"/>
    </row>
    <row r="511" spans="1:46" ht="15.75" customHeight="1" x14ac:dyDescent="0.25">
      <c r="A511" s="55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5"/>
      <c r="M511" s="55"/>
      <c r="N511" s="55"/>
      <c r="O511" s="55"/>
      <c r="P511" s="55"/>
      <c r="Q511" s="55"/>
      <c r="R511" s="55"/>
      <c r="S511" s="55"/>
      <c r="T511" s="55"/>
      <c r="U511" s="55"/>
      <c r="V511" s="55"/>
      <c r="W511" s="55"/>
      <c r="X511" s="55"/>
      <c r="Y511" s="55"/>
      <c r="Z511" s="55"/>
      <c r="AA511" s="55"/>
      <c r="AB511" s="55"/>
      <c r="AC511" s="55"/>
      <c r="AD511" s="55"/>
      <c r="AE511" s="55"/>
      <c r="AF511" s="55"/>
      <c r="AG511" s="55"/>
      <c r="AH511" s="55"/>
      <c r="AI511" s="55"/>
      <c r="AJ511" s="55"/>
      <c r="AK511" s="55"/>
      <c r="AL511" s="55"/>
      <c r="AM511" s="55"/>
      <c r="AN511" s="55"/>
      <c r="AO511" s="55"/>
      <c r="AP511" s="55"/>
      <c r="AQ511" s="55"/>
      <c r="AR511" s="55"/>
      <c r="AS511" s="55"/>
      <c r="AT511" s="55"/>
    </row>
    <row r="512" spans="1:46" ht="15.75" customHeight="1" x14ac:dyDescent="0.25">
      <c r="A512" s="55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  <c r="P512" s="55"/>
      <c r="Q512" s="55"/>
      <c r="R512" s="55"/>
      <c r="S512" s="55"/>
      <c r="T512" s="55"/>
      <c r="U512" s="55"/>
      <c r="V512" s="55"/>
      <c r="W512" s="55"/>
      <c r="X512" s="55"/>
      <c r="Y512" s="55"/>
      <c r="Z512" s="55"/>
      <c r="AA512" s="55"/>
      <c r="AB512" s="55"/>
      <c r="AC512" s="55"/>
      <c r="AD512" s="55"/>
      <c r="AE512" s="55"/>
      <c r="AF512" s="55"/>
      <c r="AG512" s="55"/>
      <c r="AH512" s="55"/>
      <c r="AI512" s="55"/>
      <c r="AJ512" s="55"/>
      <c r="AK512" s="55"/>
      <c r="AL512" s="55"/>
      <c r="AM512" s="55"/>
      <c r="AN512" s="55"/>
      <c r="AO512" s="55"/>
      <c r="AP512" s="55"/>
      <c r="AQ512" s="55"/>
      <c r="AR512" s="55"/>
      <c r="AS512" s="55"/>
      <c r="AT512" s="55"/>
    </row>
    <row r="513" spans="1:46" ht="15.75" customHeight="1" x14ac:dyDescent="0.25">
      <c r="A513" s="55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  <c r="P513" s="55"/>
      <c r="Q513" s="55"/>
      <c r="R513" s="55"/>
      <c r="S513" s="55"/>
      <c r="T513" s="55"/>
      <c r="U513" s="55"/>
      <c r="V513" s="55"/>
      <c r="W513" s="55"/>
      <c r="X513" s="55"/>
      <c r="Y513" s="55"/>
      <c r="Z513" s="55"/>
      <c r="AA513" s="55"/>
      <c r="AB513" s="55"/>
      <c r="AC513" s="55"/>
      <c r="AD513" s="55"/>
      <c r="AE513" s="55"/>
      <c r="AF513" s="55"/>
      <c r="AG513" s="55"/>
      <c r="AH513" s="55"/>
      <c r="AI513" s="55"/>
      <c r="AJ513" s="55"/>
      <c r="AK513" s="55"/>
      <c r="AL513" s="55"/>
      <c r="AM513" s="55"/>
      <c r="AN513" s="55"/>
      <c r="AO513" s="55"/>
      <c r="AP513" s="55"/>
      <c r="AQ513" s="55"/>
      <c r="AR513" s="55"/>
      <c r="AS513" s="55"/>
      <c r="AT513" s="55"/>
    </row>
    <row r="514" spans="1:46" ht="15.75" customHeight="1" x14ac:dyDescent="0.25">
      <c r="A514" s="55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  <c r="P514" s="55"/>
      <c r="Q514" s="55"/>
      <c r="R514" s="55"/>
      <c r="S514" s="55"/>
      <c r="T514" s="55"/>
      <c r="U514" s="55"/>
      <c r="V514" s="55"/>
      <c r="W514" s="55"/>
      <c r="X514" s="55"/>
      <c r="Y514" s="55"/>
      <c r="Z514" s="55"/>
      <c r="AA514" s="55"/>
      <c r="AB514" s="55"/>
      <c r="AC514" s="55"/>
      <c r="AD514" s="55"/>
      <c r="AE514" s="55"/>
      <c r="AF514" s="55"/>
      <c r="AG514" s="55"/>
      <c r="AH514" s="55"/>
      <c r="AI514" s="55"/>
      <c r="AJ514" s="55"/>
      <c r="AK514" s="55"/>
      <c r="AL514" s="55"/>
      <c r="AM514" s="55"/>
      <c r="AN514" s="55"/>
      <c r="AO514" s="55"/>
      <c r="AP514" s="55"/>
      <c r="AQ514" s="55"/>
      <c r="AR514" s="55"/>
      <c r="AS514" s="55"/>
      <c r="AT514" s="55"/>
    </row>
    <row r="515" spans="1:46" ht="15.75" customHeight="1" x14ac:dyDescent="0.25">
      <c r="A515" s="55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5"/>
      <c r="M515" s="55"/>
      <c r="N515" s="55"/>
      <c r="O515" s="55"/>
      <c r="P515" s="55"/>
      <c r="Q515" s="55"/>
      <c r="R515" s="55"/>
      <c r="S515" s="55"/>
      <c r="T515" s="55"/>
      <c r="U515" s="55"/>
      <c r="V515" s="55"/>
      <c r="W515" s="55"/>
      <c r="X515" s="55"/>
      <c r="Y515" s="55"/>
      <c r="Z515" s="55"/>
      <c r="AA515" s="55"/>
      <c r="AB515" s="55"/>
      <c r="AC515" s="55"/>
      <c r="AD515" s="55"/>
      <c r="AE515" s="55"/>
      <c r="AF515" s="55"/>
      <c r="AG515" s="55"/>
      <c r="AH515" s="55"/>
      <c r="AI515" s="55"/>
      <c r="AJ515" s="55"/>
      <c r="AK515" s="55"/>
      <c r="AL515" s="55"/>
      <c r="AM515" s="55"/>
      <c r="AN515" s="55"/>
      <c r="AO515" s="55"/>
      <c r="AP515" s="55"/>
      <c r="AQ515" s="55"/>
      <c r="AR515" s="55"/>
      <c r="AS515" s="55"/>
      <c r="AT515" s="55"/>
    </row>
    <row r="516" spans="1:46" ht="15.75" customHeight="1" x14ac:dyDescent="0.25">
      <c r="A516" s="55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  <c r="P516" s="55"/>
      <c r="Q516" s="55"/>
      <c r="R516" s="55"/>
      <c r="S516" s="55"/>
      <c r="T516" s="55"/>
      <c r="U516" s="55"/>
      <c r="V516" s="55"/>
      <c r="W516" s="55"/>
      <c r="X516" s="55"/>
      <c r="Y516" s="55"/>
      <c r="Z516" s="55"/>
      <c r="AA516" s="55"/>
      <c r="AB516" s="55"/>
      <c r="AC516" s="55"/>
      <c r="AD516" s="55"/>
      <c r="AE516" s="55"/>
      <c r="AF516" s="55"/>
      <c r="AG516" s="55"/>
      <c r="AH516" s="55"/>
      <c r="AI516" s="55"/>
      <c r="AJ516" s="55"/>
      <c r="AK516" s="55"/>
      <c r="AL516" s="55"/>
      <c r="AM516" s="55"/>
      <c r="AN516" s="55"/>
      <c r="AO516" s="55"/>
      <c r="AP516" s="55"/>
      <c r="AQ516" s="55"/>
      <c r="AR516" s="55"/>
      <c r="AS516" s="55"/>
      <c r="AT516" s="55"/>
    </row>
    <row r="517" spans="1:46" ht="15.75" customHeight="1" x14ac:dyDescent="0.25">
      <c r="A517" s="55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  <c r="P517" s="55"/>
      <c r="Q517" s="55"/>
      <c r="R517" s="55"/>
      <c r="S517" s="55"/>
      <c r="T517" s="55"/>
      <c r="U517" s="55"/>
      <c r="V517" s="55"/>
      <c r="W517" s="55"/>
      <c r="X517" s="55"/>
      <c r="Y517" s="55"/>
      <c r="Z517" s="55"/>
      <c r="AA517" s="55"/>
      <c r="AB517" s="55"/>
      <c r="AC517" s="55"/>
      <c r="AD517" s="55"/>
      <c r="AE517" s="55"/>
      <c r="AF517" s="55"/>
      <c r="AG517" s="55"/>
      <c r="AH517" s="55"/>
      <c r="AI517" s="55"/>
      <c r="AJ517" s="55"/>
      <c r="AK517" s="55"/>
      <c r="AL517" s="55"/>
      <c r="AM517" s="55"/>
      <c r="AN517" s="55"/>
      <c r="AO517" s="55"/>
      <c r="AP517" s="55"/>
      <c r="AQ517" s="55"/>
      <c r="AR517" s="55"/>
      <c r="AS517" s="55"/>
      <c r="AT517" s="55"/>
    </row>
    <row r="518" spans="1:46" ht="15.75" customHeight="1" x14ac:dyDescent="0.25">
      <c r="A518" s="55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  <c r="P518" s="55"/>
      <c r="Q518" s="55"/>
      <c r="R518" s="55"/>
      <c r="S518" s="55"/>
      <c r="T518" s="55"/>
      <c r="U518" s="55"/>
      <c r="V518" s="55"/>
      <c r="W518" s="55"/>
      <c r="X518" s="55"/>
      <c r="Y518" s="55"/>
      <c r="Z518" s="55"/>
      <c r="AA518" s="55"/>
      <c r="AB518" s="55"/>
      <c r="AC518" s="55"/>
      <c r="AD518" s="55"/>
      <c r="AE518" s="55"/>
      <c r="AF518" s="55"/>
      <c r="AG518" s="55"/>
      <c r="AH518" s="55"/>
      <c r="AI518" s="55"/>
      <c r="AJ518" s="55"/>
      <c r="AK518" s="55"/>
      <c r="AL518" s="55"/>
      <c r="AM518" s="55"/>
      <c r="AN518" s="55"/>
      <c r="AO518" s="55"/>
      <c r="AP518" s="55"/>
      <c r="AQ518" s="55"/>
      <c r="AR518" s="55"/>
      <c r="AS518" s="55"/>
      <c r="AT518" s="55"/>
    </row>
    <row r="519" spans="1:46" ht="15.75" customHeight="1" x14ac:dyDescent="0.25">
      <c r="A519" s="55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  <c r="P519" s="55"/>
      <c r="Q519" s="55"/>
      <c r="R519" s="55"/>
      <c r="S519" s="55"/>
      <c r="T519" s="55"/>
      <c r="U519" s="55"/>
      <c r="V519" s="55"/>
      <c r="W519" s="55"/>
      <c r="X519" s="55"/>
      <c r="Y519" s="55"/>
      <c r="Z519" s="55"/>
      <c r="AA519" s="55"/>
      <c r="AB519" s="55"/>
      <c r="AC519" s="55"/>
      <c r="AD519" s="55"/>
      <c r="AE519" s="55"/>
      <c r="AF519" s="55"/>
      <c r="AG519" s="55"/>
      <c r="AH519" s="55"/>
      <c r="AI519" s="55"/>
      <c r="AJ519" s="55"/>
      <c r="AK519" s="55"/>
      <c r="AL519" s="55"/>
      <c r="AM519" s="55"/>
      <c r="AN519" s="55"/>
      <c r="AO519" s="55"/>
      <c r="AP519" s="55"/>
      <c r="AQ519" s="55"/>
      <c r="AR519" s="55"/>
      <c r="AS519" s="55"/>
      <c r="AT519" s="55"/>
    </row>
    <row r="520" spans="1:46" ht="15.75" customHeight="1" x14ac:dyDescent="0.25">
      <c r="A520" s="55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55"/>
      <c r="Q520" s="55"/>
      <c r="R520" s="55"/>
      <c r="S520" s="55"/>
      <c r="T520" s="55"/>
      <c r="U520" s="55"/>
      <c r="V520" s="55"/>
      <c r="W520" s="55"/>
      <c r="X520" s="55"/>
      <c r="Y520" s="55"/>
      <c r="Z520" s="55"/>
      <c r="AA520" s="55"/>
      <c r="AB520" s="55"/>
      <c r="AC520" s="55"/>
      <c r="AD520" s="55"/>
      <c r="AE520" s="55"/>
      <c r="AF520" s="55"/>
      <c r="AG520" s="55"/>
      <c r="AH520" s="55"/>
      <c r="AI520" s="55"/>
      <c r="AJ520" s="55"/>
      <c r="AK520" s="55"/>
      <c r="AL520" s="55"/>
      <c r="AM520" s="55"/>
      <c r="AN520" s="55"/>
      <c r="AO520" s="55"/>
      <c r="AP520" s="55"/>
      <c r="AQ520" s="55"/>
      <c r="AR520" s="55"/>
      <c r="AS520" s="55"/>
      <c r="AT520" s="55"/>
    </row>
    <row r="521" spans="1:46" ht="15.75" customHeight="1" x14ac:dyDescent="0.25">
      <c r="A521" s="55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  <c r="P521" s="55"/>
      <c r="Q521" s="55"/>
      <c r="R521" s="55"/>
      <c r="S521" s="55"/>
      <c r="T521" s="55"/>
      <c r="U521" s="55"/>
      <c r="V521" s="55"/>
      <c r="W521" s="55"/>
      <c r="X521" s="55"/>
      <c r="Y521" s="55"/>
      <c r="Z521" s="55"/>
      <c r="AA521" s="55"/>
      <c r="AB521" s="55"/>
      <c r="AC521" s="55"/>
      <c r="AD521" s="55"/>
      <c r="AE521" s="55"/>
      <c r="AF521" s="55"/>
      <c r="AG521" s="55"/>
      <c r="AH521" s="55"/>
      <c r="AI521" s="55"/>
      <c r="AJ521" s="55"/>
      <c r="AK521" s="55"/>
      <c r="AL521" s="55"/>
      <c r="AM521" s="55"/>
      <c r="AN521" s="55"/>
      <c r="AO521" s="55"/>
      <c r="AP521" s="55"/>
      <c r="AQ521" s="55"/>
      <c r="AR521" s="55"/>
      <c r="AS521" s="55"/>
      <c r="AT521" s="55"/>
    </row>
    <row r="522" spans="1:46" ht="15.75" customHeight="1" x14ac:dyDescent="0.25">
      <c r="A522" s="55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  <c r="P522" s="55"/>
      <c r="Q522" s="55"/>
      <c r="R522" s="55"/>
      <c r="S522" s="55"/>
      <c r="T522" s="55"/>
      <c r="U522" s="55"/>
      <c r="V522" s="55"/>
      <c r="W522" s="55"/>
      <c r="X522" s="55"/>
      <c r="Y522" s="55"/>
      <c r="Z522" s="55"/>
      <c r="AA522" s="55"/>
      <c r="AB522" s="55"/>
      <c r="AC522" s="55"/>
      <c r="AD522" s="55"/>
      <c r="AE522" s="55"/>
      <c r="AF522" s="55"/>
      <c r="AG522" s="55"/>
      <c r="AH522" s="55"/>
      <c r="AI522" s="55"/>
      <c r="AJ522" s="55"/>
      <c r="AK522" s="55"/>
      <c r="AL522" s="55"/>
      <c r="AM522" s="55"/>
      <c r="AN522" s="55"/>
      <c r="AO522" s="55"/>
      <c r="AP522" s="55"/>
      <c r="AQ522" s="55"/>
      <c r="AR522" s="55"/>
      <c r="AS522" s="55"/>
      <c r="AT522" s="55"/>
    </row>
    <row r="523" spans="1:46" ht="15.75" customHeight="1" x14ac:dyDescent="0.25">
      <c r="A523" s="55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  <c r="P523" s="55"/>
      <c r="Q523" s="55"/>
      <c r="R523" s="55"/>
      <c r="S523" s="55"/>
      <c r="T523" s="55"/>
      <c r="U523" s="55"/>
      <c r="V523" s="55"/>
      <c r="W523" s="55"/>
      <c r="X523" s="55"/>
      <c r="Y523" s="55"/>
      <c r="Z523" s="55"/>
      <c r="AA523" s="55"/>
      <c r="AB523" s="55"/>
      <c r="AC523" s="55"/>
      <c r="AD523" s="55"/>
      <c r="AE523" s="55"/>
      <c r="AF523" s="55"/>
      <c r="AG523" s="55"/>
      <c r="AH523" s="55"/>
      <c r="AI523" s="55"/>
      <c r="AJ523" s="55"/>
      <c r="AK523" s="55"/>
      <c r="AL523" s="55"/>
      <c r="AM523" s="55"/>
      <c r="AN523" s="55"/>
      <c r="AO523" s="55"/>
      <c r="AP523" s="55"/>
      <c r="AQ523" s="55"/>
      <c r="AR523" s="55"/>
      <c r="AS523" s="55"/>
      <c r="AT523" s="55"/>
    </row>
    <row r="524" spans="1:46" ht="15.75" customHeight="1" x14ac:dyDescent="0.25">
      <c r="A524" s="55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  <c r="P524" s="55"/>
      <c r="Q524" s="55"/>
      <c r="R524" s="55"/>
      <c r="S524" s="55"/>
      <c r="T524" s="55"/>
      <c r="U524" s="55"/>
      <c r="V524" s="55"/>
      <c r="W524" s="55"/>
      <c r="X524" s="55"/>
      <c r="Y524" s="55"/>
      <c r="Z524" s="55"/>
      <c r="AA524" s="55"/>
      <c r="AB524" s="55"/>
      <c r="AC524" s="55"/>
      <c r="AD524" s="55"/>
      <c r="AE524" s="55"/>
      <c r="AF524" s="55"/>
      <c r="AG524" s="55"/>
      <c r="AH524" s="55"/>
      <c r="AI524" s="55"/>
      <c r="AJ524" s="55"/>
      <c r="AK524" s="55"/>
      <c r="AL524" s="55"/>
      <c r="AM524" s="55"/>
      <c r="AN524" s="55"/>
      <c r="AO524" s="55"/>
      <c r="AP524" s="55"/>
      <c r="AQ524" s="55"/>
      <c r="AR524" s="55"/>
      <c r="AS524" s="55"/>
      <c r="AT524" s="55"/>
    </row>
    <row r="525" spans="1:46" ht="15.75" customHeight="1" x14ac:dyDescent="0.25">
      <c r="A525" s="55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  <c r="P525" s="55"/>
      <c r="Q525" s="55"/>
      <c r="R525" s="55"/>
      <c r="S525" s="55"/>
      <c r="T525" s="55"/>
      <c r="U525" s="55"/>
      <c r="V525" s="55"/>
      <c r="W525" s="55"/>
      <c r="X525" s="55"/>
      <c r="Y525" s="55"/>
      <c r="Z525" s="55"/>
      <c r="AA525" s="55"/>
      <c r="AB525" s="55"/>
      <c r="AC525" s="55"/>
      <c r="AD525" s="55"/>
      <c r="AE525" s="55"/>
      <c r="AF525" s="55"/>
      <c r="AG525" s="55"/>
      <c r="AH525" s="55"/>
      <c r="AI525" s="55"/>
      <c r="AJ525" s="55"/>
      <c r="AK525" s="55"/>
      <c r="AL525" s="55"/>
      <c r="AM525" s="55"/>
      <c r="AN525" s="55"/>
      <c r="AO525" s="55"/>
      <c r="AP525" s="55"/>
      <c r="AQ525" s="55"/>
      <c r="AR525" s="55"/>
      <c r="AS525" s="55"/>
      <c r="AT525" s="55"/>
    </row>
    <row r="526" spans="1:46" ht="15.75" customHeight="1" x14ac:dyDescent="0.25">
      <c r="A526" s="55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55"/>
      <c r="Q526" s="55"/>
      <c r="R526" s="55"/>
      <c r="S526" s="55"/>
      <c r="T526" s="55"/>
      <c r="U526" s="55"/>
      <c r="V526" s="55"/>
      <c r="W526" s="55"/>
      <c r="X526" s="55"/>
      <c r="Y526" s="55"/>
      <c r="Z526" s="55"/>
      <c r="AA526" s="55"/>
      <c r="AB526" s="55"/>
      <c r="AC526" s="55"/>
      <c r="AD526" s="55"/>
      <c r="AE526" s="55"/>
      <c r="AF526" s="55"/>
      <c r="AG526" s="55"/>
      <c r="AH526" s="55"/>
      <c r="AI526" s="55"/>
      <c r="AJ526" s="55"/>
      <c r="AK526" s="55"/>
      <c r="AL526" s="55"/>
      <c r="AM526" s="55"/>
      <c r="AN526" s="55"/>
      <c r="AO526" s="55"/>
      <c r="AP526" s="55"/>
      <c r="AQ526" s="55"/>
      <c r="AR526" s="55"/>
      <c r="AS526" s="55"/>
      <c r="AT526" s="55"/>
    </row>
    <row r="527" spans="1:46" ht="15.75" customHeight="1" x14ac:dyDescent="0.25">
      <c r="A527" s="55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  <c r="P527" s="55"/>
      <c r="Q527" s="55"/>
      <c r="R527" s="55"/>
      <c r="S527" s="55"/>
      <c r="T527" s="55"/>
      <c r="U527" s="55"/>
      <c r="V527" s="55"/>
      <c r="W527" s="55"/>
      <c r="X527" s="55"/>
      <c r="Y527" s="55"/>
      <c r="Z527" s="55"/>
      <c r="AA527" s="55"/>
      <c r="AB527" s="55"/>
      <c r="AC527" s="55"/>
      <c r="AD527" s="55"/>
      <c r="AE527" s="55"/>
      <c r="AF527" s="55"/>
      <c r="AG527" s="55"/>
      <c r="AH527" s="55"/>
      <c r="AI527" s="55"/>
      <c r="AJ527" s="55"/>
      <c r="AK527" s="55"/>
      <c r="AL527" s="55"/>
      <c r="AM527" s="55"/>
      <c r="AN527" s="55"/>
      <c r="AO527" s="55"/>
      <c r="AP527" s="55"/>
      <c r="AQ527" s="55"/>
      <c r="AR527" s="55"/>
      <c r="AS527" s="55"/>
      <c r="AT527" s="55"/>
    </row>
    <row r="528" spans="1:46" ht="15.75" customHeight="1" x14ac:dyDescent="0.25">
      <c r="A528" s="55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  <c r="P528" s="55"/>
      <c r="Q528" s="55"/>
      <c r="R528" s="55"/>
      <c r="S528" s="55"/>
      <c r="T528" s="55"/>
      <c r="U528" s="55"/>
      <c r="V528" s="55"/>
      <c r="W528" s="55"/>
      <c r="X528" s="55"/>
      <c r="Y528" s="55"/>
      <c r="Z528" s="55"/>
      <c r="AA528" s="55"/>
      <c r="AB528" s="55"/>
      <c r="AC528" s="55"/>
      <c r="AD528" s="55"/>
      <c r="AE528" s="55"/>
      <c r="AF528" s="55"/>
      <c r="AG528" s="55"/>
      <c r="AH528" s="55"/>
      <c r="AI528" s="55"/>
      <c r="AJ528" s="55"/>
      <c r="AK528" s="55"/>
      <c r="AL528" s="55"/>
      <c r="AM528" s="55"/>
      <c r="AN528" s="55"/>
      <c r="AO528" s="55"/>
      <c r="AP528" s="55"/>
      <c r="AQ528" s="55"/>
      <c r="AR528" s="55"/>
      <c r="AS528" s="55"/>
      <c r="AT528" s="55"/>
    </row>
    <row r="529" spans="1:46" ht="15.75" customHeight="1" x14ac:dyDescent="0.25">
      <c r="A529" s="55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  <c r="P529" s="55"/>
      <c r="Q529" s="55"/>
      <c r="R529" s="55"/>
      <c r="S529" s="55"/>
      <c r="T529" s="55"/>
      <c r="U529" s="55"/>
      <c r="V529" s="55"/>
      <c r="W529" s="55"/>
      <c r="X529" s="55"/>
      <c r="Y529" s="55"/>
      <c r="Z529" s="55"/>
      <c r="AA529" s="55"/>
      <c r="AB529" s="55"/>
      <c r="AC529" s="55"/>
      <c r="AD529" s="55"/>
      <c r="AE529" s="55"/>
      <c r="AF529" s="55"/>
      <c r="AG529" s="55"/>
      <c r="AH529" s="55"/>
      <c r="AI529" s="55"/>
      <c r="AJ529" s="55"/>
      <c r="AK529" s="55"/>
      <c r="AL529" s="55"/>
      <c r="AM529" s="55"/>
      <c r="AN529" s="55"/>
      <c r="AO529" s="55"/>
      <c r="AP529" s="55"/>
      <c r="AQ529" s="55"/>
      <c r="AR529" s="55"/>
      <c r="AS529" s="55"/>
      <c r="AT529" s="55"/>
    </row>
    <row r="530" spans="1:46" ht="15.75" customHeight="1" x14ac:dyDescent="0.25">
      <c r="A530" s="55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  <c r="P530" s="55"/>
      <c r="Q530" s="55"/>
      <c r="R530" s="55"/>
      <c r="S530" s="55"/>
      <c r="T530" s="55"/>
      <c r="U530" s="55"/>
      <c r="V530" s="55"/>
      <c r="W530" s="55"/>
      <c r="X530" s="55"/>
      <c r="Y530" s="55"/>
      <c r="Z530" s="55"/>
      <c r="AA530" s="55"/>
      <c r="AB530" s="55"/>
      <c r="AC530" s="55"/>
      <c r="AD530" s="55"/>
      <c r="AE530" s="55"/>
      <c r="AF530" s="55"/>
      <c r="AG530" s="55"/>
      <c r="AH530" s="55"/>
      <c r="AI530" s="55"/>
      <c r="AJ530" s="55"/>
      <c r="AK530" s="55"/>
      <c r="AL530" s="55"/>
      <c r="AM530" s="55"/>
      <c r="AN530" s="55"/>
      <c r="AO530" s="55"/>
      <c r="AP530" s="55"/>
      <c r="AQ530" s="55"/>
      <c r="AR530" s="55"/>
      <c r="AS530" s="55"/>
      <c r="AT530" s="55"/>
    </row>
    <row r="531" spans="1:46" ht="15.75" customHeight="1" x14ac:dyDescent="0.25">
      <c r="A531" s="55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  <c r="P531" s="55"/>
      <c r="Q531" s="55"/>
      <c r="R531" s="55"/>
      <c r="S531" s="55"/>
      <c r="T531" s="55"/>
      <c r="U531" s="55"/>
      <c r="V531" s="55"/>
      <c r="W531" s="55"/>
      <c r="X531" s="55"/>
      <c r="Y531" s="55"/>
      <c r="Z531" s="55"/>
      <c r="AA531" s="55"/>
      <c r="AB531" s="55"/>
      <c r="AC531" s="55"/>
      <c r="AD531" s="55"/>
      <c r="AE531" s="55"/>
      <c r="AF531" s="55"/>
      <c r="AG531" s="55"/>
      <c r="AH531" s="55"/>
      <c r="AI531" s="55"/>
      <c r="AJ531" s="55"/>
      <c r="AK531" s="55"/>
      <c r="AL531" s="55"/>
      <c r="AM531" s="55"/>
      <c r="AN531" s="55"/>
      <c r="AO531" s="55"/>
      <c r="AP531" s="55"/>
      <c r="AQ531" s="55"/>
      <c r="AR531" s="55"/>
      <c r="AS531" s="55"/>
      <c r="AT531" s="55"/>
    </row>
    <row r="532" spans="1:46" ht="15.75" customHeight="1" x14ac:dyDescent="0.25">
      <c r="A532" s="55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  <c r="P532" s="55"/>
      <c r="Q532" s="55"/>
      <c r="R532" s="55"/>
      <c r="S532" s="55"/>
      <c r="T532" s="55"/>
      <c r="U532" s="55"/>
      <c r="V532" s="55"/>
      <c r="W532" s="55"/>
      <c r="X532" s="55"/>
      <c r="Y532" s="55"/>
      <c r="Z532" s="55"/>
      <c r="AA532" s="55"/>
      <c r="AB532" s="55"/>
      <c r="AC532" s="55"/>
      <c r="AD532" s="55"/>
      <c r="AE532" s="55"/>
      <c r="AF532" s="55"/>
      <c r="AG532" s="55"/>
      <c r="AH532" s="55"/>
      <c r="AI532" s="55"/>
      <c r="AJ532" s="55"/>
      <c r="AK532" s="55"/>
      <c r="AL532" s="55"/>
      <c r="AM532" s="55"/>
      <c r="AN532" s="55"/>
      <c r="AO532" s="55"/>
      <c r="AP532" s="55"/>
      <c r="AQ532" s="55"/>
      <c r="AR532" s="55"/>
      <c r="AS532" s="55"/>
      <c r="AT532" s="55"/>
    </row>
    <row r="533" spans="1:46" ht="15.75" customHeight="1" x14ac:dyDescent="0.25">
      <c r="A533" s="55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  <c r="P533" s="55"/>
      <c r="Q533" s="55"/>
      <c r="R533" s="55"/>
      <c r="S533" s="55"/>
      <c r="T533" s="55"/>
      <c r="U533" s="55"/>
      <c r="V533" s="55"/>
      <c r="W533" s="55"/>
      <c r="X533" s="55"/>
      <c r="Y533" s="55"/>
      <c r="Z533" s="55"/>
      <c r="AA533" s="55"/>
      <c r="AB533" s="55"/>
      <c r="AC533" s="55"/>
      <c r="AD533" s="55"/>
      <c r="AE533" s="55"/>
      <c r="AF533" s="55"/>
      <c r="AG533" s="55"/>
      <c r="AH533" s="55"/>
      <c r="AI533" s="55"/>
      <c r="AJ533" s="55"/>
      <c r="AK533" s="55"/>
      <c r="AL533" s="55"/>
      <c r="AM533" s="55"/>
      <c r="AN533" s="55"/>
      <c r="AO533" s="55"/>
      <c r="AP533" s="55"/>
      <c r="AQ533" s="55"/>
      <c r="AR533" s="55"/>
      <c r="AS533" s="55"/>
      <c r="AT533" s="55"/>
    </row>
    <row r="534" spans="1:46" ht="15.75" customHeight="1" x14ac:dyDescent="0.25">
      <c r="A534" s="55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  <c r="P534" s="55"/>
      <c r="Q534" s="55"/>
      <c r="R534" s="55"/>
      <c r="S534" s="55"/>
      <c r="T534" s="55"/>
      <c r="U534" s="55"/>
      <c r="V534" s="55"/>
      <c r="W534" s="55"/>
      <c r="X534" s="55"/>
      <c r="Y534" s="55"/>
      <c r="Z534" s="55"/>
      <c r="AA534" s="55"/>
      <c r="AB534" s="55"/>
      <c r="AC534" s="55"/>
      <c r="AD534" s="55"/>
      <c r="AE534" s="55"/>
      <c r="AF534" s="55"/>
      <c r="AG534" s="55"/>
      <c r="AH534" s="55"/>
      <c r="AI534" s="55"/>
      <c r="AJ534" s="55"/>
      <c r="AK534" s="55"/>
      <c r="AL534" s="55"/>
      <c r="AM534" s="55"/>
      <c r="AN534" s="55"/>
      <c r="AO534" s="55"/>
      <c r="AP534" s="55"/>
      <c r="AQ534" s="55"/>
      <c r="AR534" s="55"/>
      <c r="AS534" s="55"/>
      <c r="AT534" s="55"/>
    </row>
    <row r="535" spans="1:46" ht="15.75" customHeight="1" x14ac:dyDescent="0.25">
      <c r="A535" s="55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  <c r="P535" s="55"/>
      <c r="Q535" s="55"/>
      <c r="R535" s="55"/>
      <c r="S535" s="55"/>
      <c r="T535" s="55"/>
      <c r="U535" s="55"/>
      <c r="V535" s="55"/>
      <c r="W535" s="55"/>
      <c r="X535" s="55"/>
      <c r="Y535" s="55"/>
      <c r="Z535" s="55"/>
      <c r="AA535" s="55"/>
      <c r="AB535" s="55"/>
      <c r="AC535" s="55"/>
      <c r="AD535" s="55"/>
      <c r="AE535" s="55"/>
      <c r="AF535" s="55"/>
      <c r="AG535" s="55"/>
      <c r="AH535" s="55"/>
      <c r="AI535" s="55"/>
      <c r="AJ535" s="55"/>
      <c r="AK535" s="55"/>
      <c r="AL535" s="55"/>
      <c r="AM535" s="55"/>
      <c r="AN535" s="55"/>
      <c r="AO535" s="55"/>
      <c r="AP535" s="55"/>
      <c r="AQ535" s="55"/>
      <c r="AR535" s="55"/>
      <c r="AS535" s="55"/>
      <c r="AT535" s="55"/>
    </row>
    <row r="536" spans="1:46" ht="15.75" customHeight="1" x14ac:dyDescent="0.25">
      <c r="A536" s="55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  <c r="P536" s="55"/>
      <c r="Q536" s="55"/>
      <c r="R536" s="55"/>
      <c r="S536" s="55"/>
      <c r="T536" s="55"/>
      <c r="U536" s="55"/>
      <c r="V536" s="55"/>
      <c r="W536" s="55"/>
      <c r="X536" s="55"/>
      <c r="Y536" s="55"/>
      <c r="Z536" s="55"/>
      <c r="AA536" s="55"/>
      <c r="AB536" s="55"/>
      <c r="AC536" s="55"/>
      <c r="AD536" s="55"/>
      <c r="AE536" s="55"/>
      <c r="AF536" s="55"/>
      <c r="AG536" s="55"/>
      <c r="AH536" s="55"/>
      <c r="AI536" s="55"/>
      <c r="AJ536" s="55"/>
      <c r="AK536" s="55"/>
      <c r="AL536" s="55"/>
      <c r="AM536" s="55"/>
      <c r="AN536" s="55"/>
      <c r="AO536" s="55"/>
      <c r="AP536" s="55"/>
      <c r="AQ536" s="55"/>
      <c r="AR536" s="55"/>
      <c r="AS536" s="55"/>
      <c r="AT536" s="55"/>
    </row>
    <row r="537" spans="1:46" ht="15.75" customHeight="1" x14ac:dyDescent="0.25">
      <c r="A537" s="55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  <c r="P537" s="55"/>
      <c r="Q537" s="55"/>
      <c r="R537" s="55"/>
      <c r="S537" s="55"/>
      <c r="T537" s="55"/>
      <c r="U537" s="55"/>
      <c r="V537" s="55"/>
      <c r="W537" s="55"/>
      <c r="X537" s="55"/>
      <c r="Y537" s="55"/>
      <c r="Z537" s="55"/>
      <c r="AA537" s="55"/>
      <c r="AB537" s="55"/>
      <c r="AC537" s="55"/>
      <c r="AD537" s="55"/>
      <c r="AE537" s="55"/>
      <c r="AF537" s="55"/>
      <c r="AG537" s="55"/>
      <c r="AH537" s="55"/>
      <c r="AI537" s="55"/>
      <c r="AJ537" s="55"/>
      <c r="AK537" s="55"/>
      <c r="AL537" s="55"/>
      <c r="AM537" s="55"/>
      <c r="AN537" s="55"/>
      <c r="AO537" s="55"/>
      <c r="AP537" s="55"/>
      <c r="AQ537" s="55"/>
      <c r="AR537" s="55"/>
      <c r="AS537" s="55"/>
      <c r="AT537" s="55"/>
    </row>
    <row r="538" spans="1:46" ht="15.75" customHeight="1" x14ac:dyDescent="0.25">
      <c r="A538" s="55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  <c r="S538" s="55"/>
      <c r="T538" s="55"/>
      <c r="U538" s="55"/>
      <c r="V538" s="55"/>
      <c r="W538" s="55"/>
      <c r="X538" s="55"/>
      <c r="Y538" s="55"/>
      <c r="Z538" s="55"/>
      <c r="AA538" s="55"/>
      <c r="AB538" s="55"/>
      <c r="AC538" s="55"/>
      <c r="AD538" s="55"/>
      <c r="AE538" s="55"/>
      <c r="AF538" s="55"/>
      <c r="AG538" s="55"/>
      <c r="AH538" s="55"/>
      <c r="AI538" s="55"/>
      <c r="AJ538" s="55"/>
      <c r="AK538" s="55"/>
      <c r="AL538" s="55"/>
      <c r="AM538" s="55"/>
      <c r="AN538" s="55"/>
      <c r="AO538" s="55"/>
      <c r="AP538" s="55"/>
      <c r="AQ538" s="55"/>
      <c r="AR538" s="55"/>
      <c r="AS538" s="55"/>
      <c r="AT538" s="55"/>
    </row>
    <row r="539" spans="1:46" ht="15.75" customHeight="1" x14ac:dyDescent="0.25">
      <c r="A539" s="55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55"/>
      <c r="Q539" s="55"/>
      <c r="R539" s="55"/>
      <c r="S539" s="55"/>
      <c r="T539" s="55"/>
      <c r="U539" s="55"/>
      <c r="V539" s="55"/>
      <c r="W539" s="55"/>
      <c r="X539" s="55"/>
      <c r="Y539" s="55"/>
      <c r="Z539" s="55"/>
      <c r="AA539" s="55"/>
      <c r="AB539" s="55"/>
      <c r="AC539" s="55"/>
      <c r="AD539" s="55"/>
      <c r="AE539" s="55"/>
      <c r="AF539" s="55"/>
      <c r="AG539" s="55"/>
      <c r="AH539" s="55"/>
      <c r="AI539" s="55"/>
      <c r="AJ539" s="55"/>
      <c r="AK539" s="55"/>
      <c r="AL539" s="55"/>
      <c r="AM539" s="55"/>
      <c r="AN539" s="55"/>
      <c r="AO539" s="55"/>
      <c r="AP539" s="55"/>
      <c r="AQ539" s="55"/>
      <c r="AR539" s="55"/>
      <c r="AS539" s="55"/>
      <c r="AT539" s="55"/>
    </row>
    <row r="540" spans="1:46" ht="15.75" customHeight="1" x14ac:dyDescent="0.25">
      <c r="A540" s="55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55"/>
      <c r="S540" s="55"/>
      <c r="T540" s="55"/>
      <c r="U540" s="55"/>
      <c r="V540" s="55"/>
      <c r="W540" s="55"/>
      <c r="X540" s="55"/>
      <c r="Y540" s="55"/>
      <c r="Z540" s="55"/>
      <c r="AA540" s="55"/>
      <c r="AB540" s="55"/>
      <c r="AC540" s="55"/>
      <c r="AD540" s="55"/>
      <c r="AE540" s="55"/>
      <c r="AF540" s="55"/>
      <c r="AG540" s="55"/>
      <c r="AH540" s="55"/>
      <c r="AI540" s="55"/>
      <c r="AJ540" s="55"/>
      <c r="AK540" s="55"/>
      <c r="AL540" s="55"/>
      <c r="AM540" s="55"/>
      <c r="AN540" s="55"/>
      <c r="AO540" s="55"/>
      <c r="AP540" s="55"/>
      <c r="AQ540" s="55"/>
      <c r="AR540" s="55"/>
      <c r="AS540" s="55"/>
      <c r="AT540" s="55"/>
    </row>
    <row r="541" spans="1:46" ht="15.75" customHeight="1" x14ac:dyDescent="0.25">
      <c r="A541" s="55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  <c r="P541" s="55"/>
      <c r="Q541" s="55"/>
      <c r="R541" s="55"/>
      <c r="S541" s="55"/>
      <c r="T541" s="55"/>
      <c r="U541" s="55"/>
      <c r="V541" s="55"/>
      <c r="W541" s="55"/>
      <c r="X541" s="55"/>
      <c r="Y541" s="55"/>
      <c r="Z541" s="55"/>
      <c r="AA541" s="55"/>
      <c r="AB541" s="55"/>
      <c r="AC541" s="55"/>
      <c r="AD541" s="55"/>
      <c r="AE541" s="55"/>
      <c r="AF541" s="55"/>
      <c r="AG541" s="55"/>
      <c r="AH541" s="55"/>
      <c r="AI541" s="55"/>
      <c r="AJ541" s="55"/>
      <c r="AK541" s="55"/>
      <c r="AL541" s="55"/>
      <c r="AM541" s="55"/>
      <c r="AN541" s="55"/>
      <c r="AO541" s="55"/>
      <c r="AP541" s="55"/>
      <c r="AQ541" s="55"/>
      <c r="AR541" s="55"/>
      <c r="AS541" s="55"/>
      <c r="AT541" s="55"/>
    </row>
    <row r="542" spans="1:46" ht="15.75" customHeight="1" x14ac:dyDescent="0.25">
      <c r="A542" s="55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  <c r="P542" s="55"/>
      <c r="Q542" s="55"/>
      <c r="R542" s="55"/>
      <c r="S542" s="55"/>
      <c r="T542" s="55"/>
      <c r="U542" s="55"/>
      <c r="V542" s="55"/>
      <c r="W542" s="55"/>
      <c r="X542" s="55"/>
      <c r="Y542" s="55"/>
      <c r="Z542" s="55"/>
      <c r="AA542" s="55"/>
      <c r="AB542" s="55"/>
      <c r="AC542" s="55"/>
      <c r="AD542" s="55"/>
      <c r="AE542" s="55"/>
      <c r="AF542" s="55"/>
      <c r="AG542" s="55"/>
      <c r="AH542" s="55"/>
      <c r="AI542" s="55"/>
      <c r="AJ542" s="55"/>
      <c r="AK542" s="55"/>
      <c r="AL542" s="55"/>
      <c r="AM542" s="55"/>
      <c r="AN542" s="55"/>
      <c r="AO542" s="55"/>
      <c r="AP542" s="55"/>
      <c r="AQ542" s="55"/>
      <c r="AR542" s="55"/>
      <c r="AS542" s="55"/>
      <c r="AT542" s="55"/>
    </row>
    <row r="543" spans="1:46" ht="15.75" customHeight="1" x14ac:dyDescent="0.25">
      <c r="A543" s="55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  <c r="P543" s="55"/>
      <c r="Q543" s="55"/>
      <c r="R543" s="55"/>
      <c r="S543" s="55"/>
      <c r="T543" s="55"/>
      <c r="U543" s="55"/>
      <c r="V543" s="55"/>
      <c r="W543" s="55"/>
      <c r="X543" s="55"/>
      <c r="Y543" s="55"/>
      <c r="Z543" s="55"/>
      <c r="AA543" s="55"/>
      <c r="AB543" s="55"/>
      <c r="AC543" s="55"/>
      <c r="AD543" s="55"/>
      <c r="AE543" s="55"/>
      <c r="AF543" s="55"/>
      <c r="AG543" s="55"/>
      <c r="AH543" s="55"/>
      <c r="AI543" s="55"/>
      <c r="AJ543" s="55"/>
      <c r="AK543" s="55"/>
      <c r="AL543" s="55"/>
      <c r="AM543" s="55"/>
      <c r="AN543" s="55"/>
      <c r="AO543" s="55"/>
      <c r="AP543" s="55"/>
      <c r="AQ543" s="55"/>
      <c r="AR543" s="55"/>
      <c r="AS543" s="55"/>
      <c r="AT543" s="55"/>
    </row>
    <row r="544" spans="1:46" ht="15.75" customHeight="1" x14ac:dyDescent="0.25">
      <c r="A544" s="55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  <c r="P544" s="55"/>
      <c r="Q544" s="55"/>
      <c r="R544" s="55"/>
      <c r="S544" s="55"/>
      <c r="T544" s="55"/>
      <c r="U544" s="55"/>
      <c r="V544" s="55"/>
      <c r="W544" s="55"/>
      <c r="X544" s="55"/>
      <c r="Y544" s="55"/>
      <c r="Z544" s="55"/>
      <c r="AA544" s="55"/>
      <c r="AB544" s="55"/>
      <c r="AC544" s="55"/>
      <c r="AD544" s="55"/>
      <c r="AE544" s="55"/>
      <c r="AF544" s="55"/>
      <c r="AG544" s="55"/>
      <c r="AH544" s="55"/>
      <c r="AI544" s="55"/>
      <c r="AJ544" s="55"/>
      <c r="AK544" s="55"/>
      <c r="AL544" s="55"/>
      <c r="AM544" s="55"/>
      <c r="AN544" s="55"/>
      <c r="AO544" s="55"/>
      <c r="AP544" s="55"/>
      <c r="AQ544" s="55"/>
      <c r="AR544" s="55"/>
      <c r="AS544" s="55"/>
      <c r="AT544" s="55"/>
    </row>
    <row r="545" spans="1:46" ht="15.75" customHeight="1" x14ac:dyDescent="0.25">
      <c r="A545" s="55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  <c r="P545" s="55"/>
      <c r="Q545" s="55"/>
      <c r="R545" s="55"/>
      <c r="S545" s="55"/>
      <c r="T545" s="55"/>
      <c r="U545" s="55"/>
      <c r="V545" s="55"/>
      <c r="W545" s="55"/>
      <c r="X545" s="55"/>
      <c r="Y545" s="55"/>
      <c r="Z545" s="55"/>
      <c r="AA545" s="55"/>
      <c r="AB545" s="55"/>
      <c r="AC545" s="55"/>
      <c r="AD545" s="55"/>
      <c r="AE545" s="55"/>
      <c r="AF545" s="55"/>
      <c r="AG545" s="55"/>
      <c r="AH545" s="55"/>
      <c r="AI545" s="55"/>
      <c r="AJ545" s="55"/>
      <c r="AK545" s="55"/>
      <c r="AL545" s="55"/>
      <c r="AM545" s="55"/>
      <c r="AN545" s="55"/>
      <c r="AO545" s="55"/>
      <c r="AP545" s="55"/>
      <c r="AQ545" s="55"/>
      <c r="AR545" s="55"/>
      <c r="AS545" s="55"/>
      <c r="AT545" s="55"/>
    </row>
    <row r="546" spans="1:46" ht="15.75" customHeight="1" x14ac:dyDescent="0.25">
      <c r="A546" s="55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  <c r="P546" s="55"/>
      <c r="Q546" s="55"/>
      <c r="R546" s="55"/>
      <c r="S546" s="55"/>
      <c r="T546" s="55"/>
      <c r="U546" s="55"/>
      <c r="V546" s="55"/>
      <c r="W546" s="55"/>
      <c r="X546" s="55"/>
      <c r="Y546" s="55"/>
      <c r="Z546" s="55"/>
      <c r="AA546" s="55"/>
      <c r="AB546" s="55"/>
      <c r="AC546" s="55"/>
      <c r="AD546" s="55"/>
      <c r="AE546" s="55"/>
      <c r="AF546" s="55"/>
      <c r="AG546" s="55"/>
      <c r="AH546" s="55"/>
      <c r="AI546" s="55"/>
      <c r="AJ546" s="55"/>
      <c r="AK546" s="55"/>
      <c r="AL546" s="55"/>
      <c r="AM546" s="55"/>
      <c r="AN546" s="55"/>
      <c r="AO546" s="55"/>
      <c r="AP546" s="55"/>
      <c r="AQ546" s="55"/>
      <c r="AR546" s="55"/>
      <c r="AS546" s="55"/>
      <c r="AT546" s="55"/>
    </row>
    <row r="547" spans="1:46" ht="15.75" customHeight="1" x14ac:dyDescent="0.25">
      <c r="A547" s="55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  <c r="P547" s="55"/>
      <c r="Q547" s="55"/>
      <c r="R547" s="55"/>
      <c r="S547" s="55"/>
      <c r="T547" s="55"/>
      <c r="U547" s="55"/>
      <c r="V547" s="55"/>
      <c r="W547" s="55"/>
      <c r="X547" s="55"/>
      <c r="Y547" s="55"/>
      <c r="Z547" s="55"/>
      <c r="AA547" s="55"/>
      <c r="AB547" s="55"/>
      <c r="AC547" s="55"/>
      <c r="AD547" s="55"/>
      <c r="AE547" s="55"/>
      <c r="AF547" s="55"/>
      <c r="AG547" s="55"/>
      <c r="AH547" s="55"/>
      <c r="AI547" s="55"/>
      <c r="AJ547" s="55"/>
      <c r="AK547" s="55"/>
      <c r="AL547" s="55"/>
      <c r="AM547" s="55"/>
      <c r="AN547" s="55"/>
      <c r="AO547" s="55"/>
      <c r="AP547" s="55"/>
      <c r="AQ547" s="55"/>
      <c r="AR547" s="55"/>
      <c r="AS547" s="55"/>
      <c r="AT547" s="55"/>
    </row>
    <row r="548" spans="1:46" ht="15.75" customHeight="1" x14ac:dyDescent="0.25">
      <c r="A548" s="55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  <c r="P548" s="55"/>
      <c r="Q548" s="55"/>
      <c r="R548" s="55"/>
      <c r="S548" s="55"/>
      <c r="T548" s="55"/>
      <c r="U548" s="55"/>
      <c r="V548" s="55"/>
      <c r="W548" s="55"/>
      <c r="X548" s="55"/>
      <c r="Y548" s="55"/>
      <c r="Z548" s="55"/>
      <c r="AA548" s="55"/>
      <c r="AB548" s="55"/>
      <c r="AC548" s="55"/>
      <c r="AD548" s="55"/>
      <c r="AE548" s="55"/>
      <c r="AF548" s="55"/>
      <c r="AG548" s="55"/>
      <c r="AH548" s="55"/>
      <c r="AI548" s="55"/>
      <c r="AJ548" s="55"/>
      <c r="AK548" s="55"/>
      <c r="AL548" s="55"/>
      <c r="AM548" s="55"/>
      <c r="AN548" s="55"/>
      <c r="AO548" s="55"/>
      <c r="AP548" s="55"/>
      <c r="AQ548" s="55"/>
      <c r="AR548" s="55"/>
      <c r="AS548" s="55"/>
      <c r="AT548" s="55"/>
    </row>
    <row r="549" spans="1:46" ht="15.75" customHeight="1" x14ac:dyDescent="0.25">
      <c r="A549" s="55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  <c r="P549" s="55"/>
      <c r="Q549" s="55"/>
      <c r="R549" s="55"/>
      <c r="S549" s="55"/>
      <c r="T549" s="55"/>
      <c r="U549" s="55"/>
      <c r="V549" s="55"/>
      <c r="W549" s="55"/>
      <c r="X549" s="55"/>
      <c r="Y549" s="55"/>
      <c r="Z549" s="55"/>
      <c r="AA549" s="55"/>
      <c r="AB549" s="55"/>
      <c r="AC549" s="55"/>
      <c r="AD549" s="55"/>
      <c r="AE549" s="55"/>
      <c r="AF549" s="55"/>
      <c r="AG549" s="55"/>
      <c r="AH549" s="55"/>
      <c r="AI549" s="55"/>
      <c r="AJ549" s="55"/>
      <c r="AK549" s="55"/>
      <c r="AL549" s="55"/>
      <c r="AM549" s="55"/>
      <c r="AN549" s="55"/>
      <c r="AO549" s="55"/>
      <c r="AP549" s="55"/>
      <c r="AQ549" s="55"/>
      <c r="AR549" s="55"/>
      <c r="AS549" s="55"/>
      <c r="AT549" s="55"/>
    </row>
    <row r="550" spans="1:46" ht="15.75" customHeight="1" x14ac:dyDescent="0.25">
      <c r="A550" s="55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  <c r="S550" s="55"/>
      <c r="T550" s="55"/>
      <c r="U550" s="55"/>
      <c r="V550" s="55"/>
      <c r="W550" s="55"/>
      <c r="X550" s="55"/>
      <c r="Y550" s="55"/>
      <c r="Z550" s="55"/>
      <c r="AA550" s="55"/>
      <c r="AB550" s="55"/>
      <c r="AC550" s="55"/>
      <c r="AD550" s="55"/>
      <c r="AE550" s="55"/>
      <c r="AF550" s="55"/>
      <c r="AG550" s="55"/>
      <c r="AH550" s="55"/>
      <c r="AI550" s="55"/>
      <c r="AJ550" s="55"/>
      <c r="AK550" s="55"/>
      <c r="AL550" s="55"/>
      <c r="AM550" s="55"/>
      <c r="AN550" s="55"/>
      <c r="AO550" s="55"/>
      <c r="AP550" s="55"/>
      <c r="AQ550" s="55"/>
      <c r="AR550" s="55"/>
      <c r="AS550" s="55"/>
      <c r="AT550" s="55"/>
    </row>
    <row r="551" spans="1:46" ht="15.75" customHeight="1" x14ac:dyDescent="0.25">
      <c r="A551" s="55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  <c r="P551" s="55"/>
      <c r="Q551" s="55"/>
      <c r="R551" s="55"/>
      <c r="S551" s="55"/>
      <c r="T551" s="55"/>
      <c r="U551" s="55"/>
      <c r="V551" s="55"/>
      <c r="W551" s="55"/>
      <c r="X551" s="55"/>
      <c r="Y551" s="55"/>
      <c r="Z551" s="55"/>
      <c r="AA551" s="55"/>
      <c r="AB551" s="55"/>
      <c r="AC551" s="55"/>
      <c r="AD551" s="55"/>
      <c r="AE551" s="55"/>
      <c r="AF551" s="55"/>
      <c r="AG551" s="55"/>
      <c r="AH551" s="55"/>
      <c r="AI551" s="55"/>
      <c r="AJ551" s="55"/>
      <c r="AK551" s="55"/>
      <c r="AL551" s="55"/>
      <c r="AM551" s="55"/>
      <c r="AN551" s="55"/>
      <c r="AO551" s="55"/>
      <c r="AP551" s="55"/>
      <c r="AQ551" s="55"/>
      <c r="AR551" s="55"/>
      <c r="AS551" s="55"/>
      <c r="AT551" s="55"/>
    </row>
    <row r="552" spans="1:46" ht="15.75" customHeight="1" x14ac:dyDescent="0.25">
      <c r="A552" s="55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  <c r="P552" s="55"/>
      <c r="Q552" s="55"/>
      <c r="R552" s="55"/>
      <c r="S552" s="55"/>
      <c r="T552" s="55"/>
      <c r="U552" s="55"/>
      <c r="V552" s="55"/>
      <c r="W552" s="55"/>
      <c r="X552" s="55"/>
      <c r="Y552" s="55"/>
      <c r="Z552" s="55"/>
      <c r="AA552" s="55"/>
      <c r="AB552" s="55"/>
      <c r="AC552" s="55"/>
      <c r="AD552" s="55"/>
      <c r="AE552" s="55"/>
      <c r="AF552" s="55"/>
      <c r="AG552" s="55"/>
      <c r="AH552" s="55"/>
      <c r="AI552" s="55"/>
      <c r="AJ552" s="55"/>
      <c r="AK552" s="55"/>
      <c r="AL552" s="55"/>
      <c r="AM552" s="55"/>
      <c r="AN552" s="55"/>
      <c r="AO552" s="55"/>
      <c r="AP552" s="55"/>
      <c r="AQ552" s="55"/>
      <c r="AR552" s="55"/>
      <c r="AS552" s="55"/>
      <c r="AT552" s="55"/>
    </row>
    <row r="553" spans="1:46" ht="15.75" customHeight="1" x14ac:dyDescent="0.25">
      <c r="A553" s="55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5"/>
      <c r="Q553" s="55"/>
      <c r="R553" s="55"/>
      <c r="S553" s="55"/>
      <c r="T553" s="55"/>
      <c r="U553" s="55"/>
      <c r="V553" s="55"/>
      <c r="W553" s="55"/>
      <c r="X553" s="55"/>
      <c r="Y553" s="55"/>
      <c r="Z553" s="55"/>
      <c r="AA553" s="55"/>
      <c r="AB553" s="55"/>
      <c r="AC553" s="55"/>
      <c r="AD553" s="55"/>
      <c r="AE553" s="55"/>
      <c r="AF553" s="55"/>
      <c r="AG553" s="55"/>
      <c r="AH553" s="55"/>
      <c r="AI553" s="55"/>
      <c r="AJ553" s="55"/>
      <c r="AK553" s="55"/>
      <c r="AL553" s="55"/>
      <c r="AM553" s="55"/>
      <c r="AN553" s="55"/>
      <c r="AO553" s="55"/>
      <c r="AP553" s="55"/>
      <c r="AQ553" s="55"/>
      <c r="AR553" s="55"/>
      <c r="AS553" s="55"/>
      <c r="AT553" s="55"/>
    </row>
    <row r="554" spans="1:46" ht="15.75" customHeight="1" x14ac:dyDescent="0.25">
      <c r="A554" s="55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55"/>
      <c r="Q554" s="55"/>
      <c r="R554" s="55"/>
      <c r="S554" s="55"/>
      <c r="T554" s="55"/>
      <c r="U554" s="55"/>
      <c r="V554" s="55"/>
      <c r="W554" s="55"/>
      <c r="X554" s="55"/>
      <c r="Y554" s="55"/>
      <c r="Z554" s="55"/>
      <c r="AA554" s="55"/>
      <c r="AB554" s="55"/>
      <c r="AC554" s="55"/>
      <c r="AD554" s="55"/>
      <c r="AE554" s="55"/>
      <c r="AF554" s="55"/>
      <c r="AG554" s="55"/>
      <c r="AH554" s="55"/>
      <c r="AI554" s="55"/>
      <c r="AJ554" s="55"/>
      <c r="AK554" s="55"/>
      <c r="AL554" s="55"/>
      <c r="AM554" s="55"/>
      <c r="AN554" s="55"/>
      <c r="AO554" s="55"/>
      <c r="AP554" s="55"/>
      <c r="AQ554" s="55"/>
      <c r="AR554" s="55"/>
      <c r="AS554" s="55"/>
      <c r="AT554" s="55"/>
    </row>
    <row r="555" spans="1:46" ht="15.75" customHeight="1" x14ac:dyDescent="0.25">
      <c r="A555" s="55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  <c r="P555" s="55"/>
      <c r="Q555" s="55"/>
      <c r="R555" s="55"/>
      <c r="S555" s="55"/>
      <c r="T555" s="55"/>
      <c r="U555" s="55"/>
      <c r="V555" s="55"/>
      <c r="W555" s="55"/>
      <c r="X555" s="55"/>
      <c r="Y555" s="55"/>
      <c r="Z555" s="55"/>
      <c r="AA555" s="55"/>
      <c r="AB555" s="55"/>
      <c r="AC555" s="55"/>
      <c r="AD555" s="55"/>
      <c r="AE555" s="55"/>
      <c r="AF555" s="55"/>
      <c r="AG555" s="55"/>
      <c r="AH555" s="55"/>
      <c r="AI555" s="55"/>
      <c r="AJ555" s="55"/>
      <c r="AK555" s="55"/>
      <c r="AL555" s="55"/>
      <c r="AM555" s="55"/>
      <c r="AN555" s="55"/>
      <c r="AO555" s="55"/>
      <c r="AP555" s="55"/>
      <c r="AQ555" s="55"/>
      <c r="AR555" s="55"/>
      <c r="AS555" s="55"/>
      <c r="AT555" s="55"/>
    </row>
    <row r="556" spans="1:46" ht="15.75" customHeight="1" x14ac:dyDescent="0.25">
      <c r="A556" s="55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  <c r="P556" s="55"/>
      <c r="Q556" s="55"/>
      <c r="R556" s="55"/>
      <c r="S556" s="55"/>
      <c r="T556" s="55"/>
      <c r="U556" s="55"/>
      <c r="V556" s="55"/>
      <c r="W556" s="55"/>
      <c r="X556" s="55"/>
      <c r="Y556" s="55"/>
      <c r="Z556" s="55"/>
      <c r="AA556" s="55"/>
      <c r="AB556" s="55"/>
      <c r="AC556" s="55"/>
      <c r="AD556" s="55"/>
      <c r="AE556" s="55"/>
      <c r="AF556" s="55"/>
      <c r="AG556" s="55"/>
      <c r="AH556" s="55"/>
      <c r="AI556" s="55"/>
      <c r="AJ556" s="55"/>
      <c r="AK556" s="55"/>
      <c r="AL556" s="55"/>
      <c r="AM556" s="55"/>
      <c r="AN556" s="55"/>
      <c r="AO556" s="55"/>
      <c r="AP556" s="55"/>
      <c r="AQ556" s="55"/>
      <c r="AR556" s="55"/>
      <c r="AS556" s="55"/>
      <c r="AT556" s="55"/>
    </row>
    <row r="557" spans="1:46" ht="15.75" customHeight="1" x14ac:dyDescent="0.25">
      <c r="A557" s="55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  <c r="P557" s="55"/>
      <c r="Q557" s="55"/>
      <c r="R557" s="55"/>
      <c r="S557" s="55"/>
      <c r="T557" s="55"/>
      <c r="U557" s="55"/>
      <c r="V557" s="55"/>
      <c r="W557" s="55"/>
      <c r="X557" s="55"/>
      <c r="Y557" s="55"/>
      <c r="Z557" s="55"/>
      <c r="AA557" s="55"/>
      <c r="AB557" s="55"/>
      <c r="AC557" s="55"/>
      <c r="AD557" s="55"/>
      <c r="AE557" s="55"/>
      <c r="AF557" s="55"/>
      <c r="AG557" s="55"/>
      <c r="AH557" s="55"/>
      <c r="AI557" s="55"/>
      <c r="AJ557" s="55"/>
      <c r="AK557" s="55"/>
      <c r="AL557" s="55"/>
      <c r="AM557" s="55"/>
      <c r="AN557" s="55"/>
      <c r="AO557" s="55"/>
      <c r="AP557" s="55"/>
      <c r="AQ557" s="55"/>
      <c r="AR557" s="55"/>
      <c r="AS557" s="55"/>
      <c r="AT557" s="55"/>
    </row>
    <row r="558" spans="1:46" ht="15.75" customHeight="1" x14ac:dyDescent="0.25">
      <c r="A558" s="55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  <c r="P558" s="55"/>
      <c r="Q558" s="55"/>
      <c r="R558" s="55"/>
      <c r="S558" s="55"/>
      <c r="T558" s="55"/>
      <c r="U558" s="55"/>
      <c r="V558" s="55"/>
      <c r="W558" s="55"/>
      <c r="X558" s="55"/>
      <c r="Y558" s="55"/>
      <c r="Z558" s="55"/>
      <c r="AA558" s="55"/>
      <c r="AB558" s="55"/>
      <c r="AC558" s="55"/>
      <c r="AD558" s="55"/>
      <c r="AE558" s="55"/>
      <c r="AF558" s="55"/>
      <c r="AG558" s="55"/>
      <c r="AH558" s="55"/>
      <c r="AI558" s="55"/>
      <c r="AJ558" s="55"/>
      <c r="AK558" s="55"/>
      <c r="AL558" s="55"/>
      <c r="AM558" s="55"/>
      <c r="AN558" s="55"/>
      <c r="AO558" s="55"/>
      <c r="AP558" s="55"/>
      <c r="AQ558" s="55"/>
      <c r="AR558" s="55"/>
      <c r="AS558" s="55"/>
      <c r="AT558" s="55"/>
    </row>
    <row r="559" spans="1:46" ht="15.75" customHeight="1" x14ac:dyDescent="0.25">
      <c r="A559" s="55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55"/>
      <c r="Q559" s="55"/>
      <c r="R559" s="55"/>
      <c r="S559" s="55"/>
      <c r="T559" s="55"/>
      <c r="U559" s="55"/>
      <c r="V559" s="55"/>
      <c r="W559" s="55"/>
      <c r="X559" s="55"/>
      <c r="Y559" s="55"/>
      <c r="Z559" s="55"/>
      <c r="AA559" s="55"/>
      <c r="AB559" s="55"/>
      <c r="AC559" s="55"/>
      <c r="AD559" s="55"/>
      <c r="AE559" s="55"/>
      <c r="AF559" s="55"/>
      <c r="AG559" s="55"/>
      <c r="AH559" s="55"/>
      <c r="AI559" s="55"/>
      <c r="AJ559" s="55"/>
      <c r="AK559" s="55"/>
      <c r="AL559" s="55"/>
      <c r="AM559" s="55"/>
      <c r="AN559" s="55"/>
      <c r="AO559" s="55"/>
      <c r="AP559" s="55"/>
      <c r="AQ559" s="55"/>
      <c r="AR559" s="55"/>
      <c r="AS559" s="55"/>
      <c r="AT559" s="55"/>
    </row>
    <row r="560" spans="1:46" ht="15.75" customHeight="1" x14ac:dyDescent="0.25">
      <c r="A560" s="55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  <c r="S560" s="55"/>
      <c r="T560" s="55"/>
      <c r="U560" s="55"/>
      <c r="V560" s="55"/>
      <c r="W560" s="55"/>
      <c r="X560" s="55"/>
      <c r="Y560" s="55"/>
      <c r="Z560" s="55"/>
      <c r="AA560" s="55"/>
      <c r="AB560" s="55"/>
      <c r="AC560" s="55"/>
      <c r="AD560" s="55"/>
      <c r="AE560" s="55"/>
      <c r="AF560" s="55"/>
      <c r="AG560" s="55"/>
      <c r="AH560" s="55"/>
      <c r="AI560" s="55"/>
      <c r="AJ560" s="55"/>
      <c r="AK560" s="55"/>
      <c r="AL560" s="55"/>
      <c r="AM560" s="55"/>
      <c r="AN560" s="55"/>
      <c r="AO560" s="55"/>
      <c r="AP560" s="55"/>
      <c r="AQ560" s="55"/>
      <c r="AR560" s="55"/>
      <c r="AS560" s="55"/>
      <c r="AT560" s="55"/>
    </row>
    <row r="561" spans="1:46" ht="15.75" customHeight="1" x14ac:dyDescent="0.25">
      <c r="A561" s="55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  <c r="P561" s="55"/>
      <c r="Q561" s="55"/>
      <c r="R561" s="55"/>
      <c r="S561" s="55"/>
      <c r="T561" s="55"/>
      <c r="U561" s="55"/>
      <c r="V561" s="55"/>
      <c r="W561" s="55"/>
      <c r="X561" s="55"/>
      <c r="Y561" s="55"/>
      <c r="Z561" s="55"/>
      <c r="AA561" s="55"/>
      <c r="AB561" s="55"/>
      <c r="AC561" s="55"/>
      <c r="AD561" s="55"/>
      <c r="AE561" s="55"/>
      <c r="AF561" s="55"/>
      <c r="AG561" s="55"/>
      <c r="AH561" s="55"/>
      <c r="AI561" s="55"/>
      <c r="AJ561" s="55"/>
      <c r="AK561" s="55"/>
      <c r="AL561" s="55"/>
      <c r="AM561" s="55"/>
      <c r="AN561" s="55"/>
      <c r="AO561" s="55"/>
      <c r="AP561" s="55"/>
      <c r="AQ561" s="55"/>
      <c r="AR561" s="55"/>
      <c r="AS561" s="55"/>
      <c r="AT561" s="55"/>
    </row>
    <row r="562" spans="1:46" ht="15.75" customHeight="1" x14ac:dyDescent="0.25">
      <c r="A562" s="55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55"/>
      <c r="Q562" s="55"/>
      <c r="R562" s="55"/>
      <c r="S562" s="55"/>
      <c r="T562" s="55"/>
      <c r="U562" s="55"/>
      <c r="V562" s="55"/>
      <c r="W562" s="55"/>
      <c r="X562" s="55"/>
      <c r="Y562" s="55"/>
      <c r="Z562" s="55"/>
      <c r="AA562" s="55"/>
      <c r="AB562" s="55"/>
      <c r="AC562" s="55"/>
      <c r="AD562" s="55"/>
      <c r="AE562" s="55"/>
      <c r="AF562" s="55"/>
      <c r="AG562" s="55"/>
      <c r="AH562" s="55"/>
      <c r="AI562" s="55"/>
      <c r="AJ562" s="55"/>
      <c r="AK562" s="55"/>
      <c r="AL562" s="55"/>
      <c r="AM562" s="55"/>
      <c r="AN562" s="55"/>
      <c r="AO562" s="55"/>
      <c r="AP562" s="55"/>
      <c r="AQ562" s="55"/>
      <c r="AR562" s="55"/>
      <c r="AS562" s="55"/>
      <c r="AT562" s="55"/>
    </row>
    <row r="563" spans="1:46" ht="15.75" customHeight="1" x14ac:dyDescent="0.25">
      <c r="A563" s="55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55"/>
      <c r="Q563" s="55"/>
      <c r="R563" s="55"/>
      <c r="S563" s="55"/>
      <c r="T563" s="55"/>
      <c r="U563" s="55"/>
      <c r="V563" s="55"/>
      <c r="W563" s="55"/>
      <c r="X563" s="55"/>
      <c r="Y563" s="55"/>
      <c r="Z563" s="55"/>
      <c r="AA563" s="55"/>
      <c r="AB563" s="55"/>
      <c r="AC563" s="55"/>
      <c r="AD563" s="55"/>
      <c r="AE563" s="55"/>
      <c r="AF563" s="55"/>
      <c r="AG563" s="55"/>
      <c r="AH563" s="55"/>
      <c r="AI563" s="55"/>
      <c r="AJ563" s="55"/>
      <c r="AK563" s="55"/>
      <c r="AL563" s="55"/>
      <c r="AM563" s="55"/>
      <c r="AN563" s="55"/>
      <c r="AO563" s="55"/>
      <c r="AP563" s="55"/>
      <c r="AQ563" s="55"/>
      <c r="AR563" s="55"/>
      <c r="AS563" s="55"/>
      <c r="AT563" s="55"/>
    </row>
    <row r="564" spans="1:46" ht="15.75" customHeight="1" x14ac:dyDescent="0.25">
      <c r="A564" s="55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  <c r="P564" s="55"/>
      <c r="Q564" s="55"/>
      <c r="R564" s="55"/>
      <c r="S564" s="55"/>
      <c r="T564" s="55"/>
      <c r="U564" s="55"/>
      <c r="V564" s="55"/>
      <c r="W564" s="55"/>
      <c r="X564" s="55"/>
      <c r="Y564" s="55"/>
      <c r="Z564" s="55"/>
      <c r="AA564" s="55"/>
      <c r="AB564" s="55"/>
      <c r="AC564" s="55"/>
      <c r="AD564" s="55"/>
      <c r="AE564" s="55"/>
      <c r="AF564" s="55"/>
      <c r="AG564" s="55"/>
      <c r="AH564" s="55"/>
      <c r="AI564" s="55"/>
      <c r="AJ564" s="55"/>
      <c r="AK564" s="55"/>
      <c r="AL564" s="55"/>
      <c r="AM564" s="55"/>
      <c r="AN564" s="55"/>
      <c r="AO564" s="55"/>
      <c r="AP564" s="55"/>
      <c r="AQ564" s="55"/>
      <c r="AR564" s="55"/>
      <c r="AS564" s="55"/>
      <c r="AT564" s="55"/>
    </row>
    <row r="565" spans="1:46" ht="15.75" customHeight="1" x14ac:dyDescent="0.25">
      <c r="A565" s="55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  <c r="P565" s="55"/>
      <c r="Q565" s="55"/>
      <c r="R565" s="55"/>
      <c r="S565" s="55"/>
      <c r="T565" s="55"/>
      <c r="U565" s="55"/>
      <c r="V565" s="55"/>
      <c r="W565" s="55"/>
      <c r="X565" s="55"/>
      <c r="Y565" s="55"/>
      <c r="Z565" s="55"/>
      <c r="AA565" s="55"/>
      <c r="AB565" s="55"/>
      <c r="AC565" s="55"/>
      <c r="AD565" s="55"/>
      <c r="AE565" s="55"/>
      <c r="AF565" s="55"/>
      <c r="AG565" s="55"/>
      <c r="AH565" s="55"/>
      <c r="AI565" s="55"/>
      <c r="AJ565" s="55"/>
      <c r="AK565" s="55"/>
      <c r="AL565" s="55"/>
      <c r="AM565" s="55"/>
      <c r="AN565" s="55"/>
      <c r="AO565" s="55"/>
      <c r="AP565" s="55"/>
      <c r="AQ565" s="55"/>
      <c r="AR565" s="55"/>
      <c r="AS565" s="55"/>
      <c r="AT565" s="55"/>
    </row>
    <row r="566" spans="1:46" ht="15.75" customHeight="1" x14ac:dyDescent="0.25">
      <c r="A566" s="55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55"/>
      <c r="Q566" s="55"/>
      <c r="R566" s="55"/>
      <c r="S566" s="55"/>
      <c r="T566" s="55"/>
      <c r="U566" s="55"/>
      <c r="V566" s="55"/>
      <c r="W566" s="55"/>
      <c r="X566" s="55"/>
      <c r="Y566" s="55"/>
      <c r="Z566" s="55"/>
      <c r="AA566" s="55"/>
      <c r="AB566" s="55"/>
      <c r="AC566" s="55"/>
      <c r="AD566" s="55"/>
      <c r="AE566" s="55"/>
      <c r="AF566" s="55"/>
      <c r="AG566" s="55"/>
      <c r="AH566" s="55"/>
      <c r="AI566" s="55"/>
      <c r="AJ566" s="55"/>
      <c r="AK566" s="55"/>
      <c r="AL566" s="55"/>
      <c r="AM566" s="55"/>
      <c r="AN566" s="55"/>
      <c r="AO566" s="55"/>
      <c r="AP566" s="55"/>
      <c r="AQ566" s="55"/>
      <c r="AR566" s="55"/>
      <c r="AS566" s="55"/>
      <c r="AT566" s="55"/>
    </row>
    <row r="567" spans="1:46" ht="15.75" customHeight="1" x14ac:dyDescent="0.25">
      <c r="A567" s="55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  <c r="P567" s="55"/>
      <c r="Q567" s="55"/>
      <c r="R567" s="55"/>
      <c r="S567" s="55"/>
      <c r="T567" s="55"/>
      <c r="U567" s="55"/>
      <c r="V567" s="55"/>
      <c r="W567" s="55"/>
      <c r="X567" s="55"/>
      <c r="Y567" s="55"/>
      <c r="Z567" s="55"/>
      <c r="AA567" s="55"/>
      <c r="AB567" s="55"/>
      <c r="AC567" s="55"/>
      <c r="AD567" s="55"/>
      <c r="AE567" s="55"/>
      <c r="AF567" s="55"/>
      <c r="AG567" s="55"/>
      <c r="AH567" s="55"/>
      <c r="AI567" s="55"/>
      <c r="AJ567" s="55"/>
      <c r="AK567" s="55"/>
      <c r="AL567" s="55"/>
      <c r="AM567" s="55"/>
      <c r="AN567" s="55"/>
      <c r="AO567" s="55"/>
      <c r="AP567" s="55"/>
      <c r="AQ567" s="55"/>
      <c r="AR567" s="55"/>
      <c r="AS567" s="55"/>
      <c r="AT567" s="55"/>
    </row>
    <row r="568" spans="1:46" ht="15.75" customHeight="1" x14ac:dyDescent="0.25">
      <c r="A568" s="55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  <c r="P568" s="55"/>
      <c r="Q568" s="55"/>
      <c r="R568" s="55"/>
      <c r="S568" s="55"/>
      <c r="T568" s="55"/>
      <c r="U568" s="55"/>
      <c r="V568" s="55"/>
      <c r="W568" s="55"/>
      <c r="X568" s="55"/>
      <c r="Y568" s="55"/>
      <c r="Z568" s="55"/>
      <c r="AA568" s="55"/>
      <c r="AB568" s="55"/>
      <c r="AC568" s="55"/>
      <c r="AD568" s="55"/>
      <c r="AE568" s="55"/>
      <c r="AF568" s="55"/>
      <c r="AG568" s="55"/>
      <c r="AH568" s="55"/>
      <c r="AI568" s="55"/>
      <c r="AJ568" s="55"/>
      <c r="AK568" s="55"/>
      <c r="AL568" s="55"/>
      <c r="AM568" s="55"/>
      <c r="AN568" s="55"/>
      <c r="AO568" s="55"/>
      <c r="AP568" s="55"/>
      <c r="AQ568" s="55"/>
      <c r="AR568" s="55"/>
      <c r="AS568" s="55"/>
      <c r="AT568" s="55"/>
    </row>
    <row r="569" spans="1:46" ht="15.75" customHeight="1" x14ac:dyDescent="0.25">
      <c r="A569" s="55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  <c r="P569" s="55"/>
      <c r="Q569" s="55"/>
      <c r="R569" s="55"/>
      <c r="S569" s="55"/>
      <c r="T569" s="55"/>
      <c r="U569" s="55"/>
      <c r="V569" s="55"/>
      <c r="W569" s="55"/>
      <c r="X569" s="55"/>
      <c r="Y569" s="55"/>
      <c r="Z569" s="55"/>
      <c r="AA569" s="55"/>
      <c r="AB569" s="55"/>
      <c r="AC569" s="55"/>
      <c r="AD569" s="55"/>
      <c r="AE569" s="55"/>
      <c r="AF569" s="55"/>
      <c r="AG569" s="55"/>
      <c r="AH569" s="55"/>
      <c r="AI569" s="55"/>
      <c r="AJ569" s="55"/>
      <c r="AK569" s="55"/>
      <c r="AL569" s="55"/>
      <c r="AM569" s="55"/>
      <c r="AN569" s="55"/>
      <c r="AO569" s="55"/>
      <c r="AP569" s="55"/>
      <c r="AQ569" s="55"/>
      <c r="AR569" s="55"/>
      <c r="AS569" s="55"/>
      <c r="AT569" s="55"/>
    </row>
    <row r="570" spans="1:46" ht="15.75" customHeight="1" x14ac:dyDescent="0.25">
      <c r="A570" s="55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55"/>
      <c r="R570" s="55"/>
      <c r="S570" s="55"/>
      <c r="T570" s="55"/>
      <c r="U570" s="55"/>
      <c r="V570" s="55"/>
      <c r="W570" s="55"/>
      <c r="X570" s="55"/>
      <c r="Y570" s="55"/>
      <c r="Z570" s="55"/>
      <c r="AA570" s="55"/>
      <c r="AB570" s="55"/>
      <c r="AC570" s="55"/>
      <c r="AD570" s="55"/>
      <c r="AE570" s="55"/>
      <c r="AF570" s="55"/>
      <c r="AG570" s="55"/>
      <c r="AH570" s="55"/>
      <c r="AI570" s="55"/>
      <c r="AJ570" s="55"/>
      <c r="AK570" s="55"/>
      <c r="AL570" s="55"/>
      <c r="AM570" s="55"/>
      <c r="AN570" s="55"/>
      <c r="AO570" s="55"/>
      <c r="AP570" s="55"/>
      <c r="AQ570" s="55"/>
      <c r="AR570" s="55"/>
      <c r="AS570" s="55"/>
      <c r="AT570" s="55"/>
    </row>
    <row r="571" spans="1:46" ht="15.75" customHeight="1" x14ac:dyDescent="0.25">
      <c r="A571" s="55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  <c r="P571" s="55"/>
      <c r="Q571" s="55"/>
      <c r="R571" s="55"/>
      <c r="S571" s="55"/>
      <c r="T571" s="55"/>
      <c r="U571" s="55"/>
      <c r="V571" s="55"/>
      <c r="W571" s="55"/>
      <c r="X571" s="55"/>
      <c r="Y571" s="55"/>
      <c r="Z571" s="55"/>
      <c r="AA571" s="55"/>
      <c r="AB571" s="55"/>
      <c r="AC571" s="55"/>
      <c r="AD571" s="55"/>
      <c r="AE571" s="55"/>
      <c r="AF571" s="55"/>
      <c r="AG571" s="55"/>
      <c r="AH571" s="55"/>
      <c r="AI571" s="55"/>
      <c r="AJ571" s="55"/>
      <c r="AK571" s="55"/>
      <c r="AL571" s="55"/>
      <c r="AM571" s="55"/>
      <c r="AN571" s="55"/>
      <c r="AO571" s="55"/>
      <c r="AP571" s="55"/>
      <c r="AQ571" s="55"/>
      <c r="AR571" s="55"/>
      <c r="AS571" s="55"/>
      <c r="AT571" s="55"/>
    </row>
    <row r="572" spans="1:46" ht="15.75" customHeight="1" x14ac:dyDescent="0.25">
      <c r="A572" s="55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  <c r="T572" s="55"/>
      <c r="U572" s="55"/>
      <c r="V572" s="55"/>
      <c r="W572" s="55"/>
      <c r="X572" s="55"/>
      <c r="Y572" s="55"/>
      <c r="Z572" s="55"/>
      <c r="AA572" s="55"/>
      <c r="AB572" s="55"/>
      <c r="AC572" s="55"/>
      <c r="AD572" s="55"/>
      <c r="AE572" s="55"/>
      <c r="AF572" s="55"/>
      <c r="AG572" s="55"/>
      <c r="AH572" s="55"/>
      <c r="AI572" s="55"/>
      <c r="AJ572" s="55"/>
      <c r="AK572" s="55"/>
      <c r="AL572" s="55"/>
      <c r="AM572" s="55"/>
      <c r="AN572" s="55"/>
      <c r="AO572" s="55"/>
      <c r="AP572" s="55"/>
      <c r="AQ572" s="55"/>
      <c r="AR572" s="55"/>
      <c r="AS572" s="55"/>
      <c r="AT572" s="55"/>
    </row>
    <row r="573" spans="1:46" ht="15.75" customHeight="1" x14ac:dyDescent="0.25">
      <c r="A573" s="55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  <c r="P573" s="55"/>
      <c r="Q573" s="55"/>
      <c r="R573" s="55"/>
      <c r="S573" s="55"/>
      <c r="T573" s="55"/>
      <c r="U573" s="55"/>
      <c r="V573" s="55"/>
      <c r="W573" s="55"/>
      <c r="X573" s="55"/>
      <c r="Y573" s="55"/>
      <c r="Z573" s="55"/>
      <c r="AA573" s="55"/>
      <c r="AB573" s="55"/>
      <c r="AC573" s="55"/>
      <c r="AD573" s="55"/>
      <c r="AE573" s="55"/>
      <c r="AF573" s="55"/>
      <c r="AG573" s="55"/>
      <c r="AH573" s="55"/>
      <c r="AI573" s="55"/>
      <c r="AJ573" s="55"/>
      <c r="AK573" s="55"/>
      <c r="AL573" s="55"/>
      <c r="AM573" s="55"/>
      <c r="AN573" s="55"/>
      <c r="AO573" s="55"/>
      <c r="AP573" s="55"/>
      <c r="AQ573" s="55"/>
      <c r="AR573" s="55"/>
      <c r="AS573" s="55"/>
      <c r="AT573" s="55"/>
    </row>
    <row r="574" spans="1:46" ht="15.75" customHeight="1" x14ac:dyDescent="0.25">
      <c r="A574" s="55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  <c r="P574" s="55"/>
      <c r="Q574" s="55"/>
      <c r="R574" s="55"/>
      <c r="S574" s="55"/>
      <c r="T574" s="55"/>
      <c r="U574" s="55"/>
      <c r="V574" s="55"/>
      <c r="W574" s="55"/>
      <c r="X574" s="55"/>
      <c r="Y574" s="55"/>
      <c r="Z574" s="55"/>
      <c r="AA574" s="55"/>
      <c r="AB574" s="55"/>
      <c r="AC574" s="55"/>
      <c r="AD574" s="55"/>
      <c r="AE574" s="55"/>
      <c r="AF574" s="55"/>
      <c r="AG574" s="55"/>
      <c r="AH574" s="55"/>
      <c r="AI574" s="55"/>
      <c r="AJ574" s="55"/>
      <c r="AK574" s="55"/>
      <c r="AL574" s="55"/>
      <c r="AM574" s="55"/>
      <c r="AN574" s="55"/>
      <c r="AO574" s="55"/>
      <c r="AP574" s="55"/>
      <c r="AQ574" s="55"/>
      <c r="AR574" s="55"/>
      <c r="AS574" s="55"/>
      <c r="AT574" s="55"/>
    </row>
    <row r="575" spans="1:46" ht="15.75" customHeight="1" x14ac:dyDescent="0.25">
      <c r="A575" s="55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55"/>
      <c r="Q575" s="55"/>
      <c r="R575" s="55"/>
      <c r="S575" s="55"/>
      <c r="T575" s="55"/>
      <c r="U575" s="55"/>
      <c r="V575" s="55"/>
      <c r="W575" s="55"/>
      <c r="X575" s="55"/>
      <c r="Y575" s="55"/>
      <c r="Z575" s="55"/>
      <c r="AA575" s="55"/>
      <c r="AB575" s="55"/>
      <c r="AC575" s="55"/>
      <c r="AD575" s="55"/>
      <c r="AE575" s="55"/>
      <c r="AF575" s="55"/>
      <c r="AG575" s="55"/>
      <c r="AH575" s="55"/>
      <c r="AI575" s="55"/>
      <c r="AJ575" s="55"/>
      <c r="AK575" s="55"/>
      <c r="AL575" s="55"/>
      <c r="AM575" s="55"/>
      <c r="AN575" s="55"/>
      <c r="AO575" s="55"/>
      <c r="AP575" s="55"/>
      <c r="AQ575" s="55"/>
      <c r="AR575" s="55"/>
      <c r="AS575" s="55"/>
      <c r="AT575" s="55"/>
    </row>
    <row r="576" spans="1:46" ht="15.75" customHeight="1" x14ac:dyDescent="0.25">
      <c r="A576" s="55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55"/>
      <c r="Q576" s="55"/>
      <c r="R576" s="55"/>
      <c r="S576" s="55"/>
      <c r="T576" s="55"/>
      <c r="U576" s="55"/>
      <c r="V576" s="55"/>
      <c r="W576" s="55"/>
      <c r="X576" s="55"/>
      <c r="Y576" s="55"/>
      <c r="Z576" s="55"/>
      <c r="AA576" s="55"/>
      <c r="AB576" s="55"/>
      <c r="AC576" s="55"/>
      <c r="AD576" s="55"/>
      <c r="AE576" s="55"/>
      <c r="AF576" s="55"/>
      <c r="AG576" s="55"/>
      <c r="AH576" s="55"/>
      <c r="AI576" s="55"/>
      <c r="AJ576" s="55"/>
      <c r="AK576" s="55"/>
      <c r="AL576" s="55"/>
      <c r="AM576" s="55"/>
      <c r="AN576" s="55"/>
      <c r="AO576" s="55"/>
      <c r="AP576" s="55"/>
      <c r="AQ576" s="55"/>
      <c r="AR576" s="55"/>
      <c r="AS576" s="55"/>
      <c r="AT576" s="55"/>
    </row>
    <row r="577" spans="1:46" ht="15.75" customHeight="1" x14ac:dyDescent="0.25">
      <c r="A577" s="55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  <c r="P577" s="55"/>
      <c r="Q577" s="55"/>
      <c r="R577" s="55"/>
      <c r="S577" s="55"/>
      <c r="T577" s="55"/>
      <c r="U577" s="55"/>
      <c r="V577" s="55"/>
      <c r="W577" s="55"/>
      <c r="X577" s="55"/>
      <c r="Y577" s="55"/>
      <c r="Z577" s="55"/>
      <c r="AA577" s="55"/>
      <c r="AB577" s="55"/>
      <c r="AC577" s="55"/>
      <c r="AD577" s="55"/>
      <c r="AE577" s="55"/>
      <c r="AF577" s="55"/>
      <c r="AG577" s="55"/>
      <c r="AH577" s="55"/>
      <c r="AI577" s="55"/>
      <c r="AJ577" s="55"/>
      <c r="AK577" s="55"/>
      <c r="AL577" s="55"/>
      <c r="AM577" s="55"/>
      <c r="AN577" s="55"/>
      <c r="AO577" s="55"/>
      <c r="AP577" s="55"/>
      <c r="AQ577" s="55"/>
      <c r="AR577" s="55"/>
      <c r="AS577" s="55"/>
      <c r="AT577" s="55"/>
    </row>
    <row r="578" spans="1:46" ht="15.75" customHeight="1" x14ac:dyDescent="0.25">
      <c r="A578" s="55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55"/>
      <c r="Q578" s="55"/>
      <c r="R578" s="55"/>
      <c r="S578" s="55"/>
      <c r="T578" s="55"/>
      <c r="U578" s="55"/>
      <c r="V578" s="55"/>
      <c r="W578" s="55"/>
      <c r="X578" s="55"/>
      <c r="Y578" s="55"/>
      <c r="Z578" s="55"/>
      <c r="AA578" s="55"/>
      <c r="AB578" s="55"/>
      <c r="AC578" s="55"/>
      <c r="AD578" s="55"/>
      <c r="AE578" s="55"/>
      <c r="AF578" s="55"/>
      <c r="AG578" s="55"/>
      <c r="AH578" s="55"/>
      <c r="AI578" s="55"/>
      <c r="AJ578" s="55"/>
      <c r="AK578" s="55"/>
      <c r="AL578" s="55"/>
      <c r="AM578" s="55"/>
      <c r="AN578" s="55"/>
      <c r="AO578" s="55"/>
      <c r="AP578" s="55"/>
      <c r="AQ578" s="55"/>
      <c r="AR578" s="55"/>
      <c r="AS578" s="55"/>
      <c r="AT578" s="55"/>
    </row>
    <row r="579" spans="1:46" ht="15.75" customHeight="1" x14ac:dyDescent="0.25">
      <c r="A579" s="55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  <c r="P579" s="55"/>
      <c r="Q579" s="55"/>
      <c r="R579" s="55"/>
      <c r="S579" s="55"/>
      <c r="T579" s="55"/>
      <c r="U579" s="55"/>
      <c r="V579" s="55"/>
      <c r="W579" s="55"/>
      <c r="X579" s="55"/>
      <c r="Y579" s="55"/>
      <c r="Z579" s="55"/>
      <c r="AA579" s="55"/>
      <c r="AB579" s="55"/>
      <c r="AC579" s="55"/>
      <c r="AD579" s="55"/>
      <c r="AE579" s="55"/>
      <c r="AF579" s="55"/>
      <c r="AG579" s="55"/>
      <c r="AH579" s="55"/>
      <c r="AI579" s="55"/>
      <c r="AJ579" s="55"/>
      <c r="AK579" s="55"/>
      <c r="AL579" s="55"/>
      <c r="AM579" s="55"/>
      <c r="AN579" s="55"/>
      <c r="AO579" s="55"/>
      <c r="AP579" s="55"/>
      <c r="AQ579" s="55"/>
      <c r="AR579" s="55"/>
      <c r="AS579" s="55"/>
      <c r="AT579" s="55"/>
    </row>
    <row r="580" spans="1:46" ht="15.75" customHeight="1" x14ac:dyDescent="0.25">
      <c r="A580" s="55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5"/>
      <c r="S580" s="55"/>
      <c r="T580" s="55"/>
      <c r="U580" s="55"/>
      <c r="V580" s="55"/>
      <c r="W580" s="55"/>
      <c r="X580" s="55"/>
      <c r="Y580" s="55"/>
      <c r="Z580" s="55"/>
      <c r="AA580" s="55"/>
      <c r="AB580" s="55"/>
      <c r="AC580" s="55"/>
      <c r="AD580" s="55"/>
      <c r="AE580" s="55"/>
      <c r="AF580" s="55"/>
      <c r="AG580" s="55"/>
      <c r="AH580" s="55"/>
      <c r="AI580" s="55"/>
      <c r="AJ580" s="55"/>
      <c r="AK580" s="55"/>
      <c r="AL580" s="55"/>
      <c r="AM580" s="55"/>
      <c r="AN580" s="55"/>
      <c r="AO580" s="55"/>
      <c r="AP580" s="55"/>
      <c r="AQ580" s="55"/>
      <c r="AR580" s="55"/>
      <c r="AS580" s="55"/>
      <c r="AT580" s="55"/>
    </row>
    <row r="581" spans="1:46" ht="15.75" customHeight="1" x14ac:dyDescent="0.25">
      <c r="A581" s="55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  <c r="P581" s="55"/>
      <c r="Q581" s="55"/>
      <c r="R581" s="55"/>
      <c r="S581" s="55"/>
      <c r="T581" s="55"/>
      <c r="U581" s="55"/>
      <c r="V581" s="55"/>
      <c r="W581" s="55"/>
      <c r="X581" s="55"/>
      <c r="Y581" s="55"/>
      <c r="Z581" s="55"/>
      <c r="AA581" s="55"/>
      <c r="AB581" s="55"/>
      <c r="AC581" s="55"/>
      <c r="AD581" s="55"/>
      <c r="AE581" s="55"/>
      <c r="AF581" s="55"/>
      <c r="AG581" s="55"/>
      <c r="AH581" s="55"/>
      <c r="AI581" s="55"/>
      <c r="AJ581" s="55"/>
      <c r="AK581" s="55"/>
      <c r="AL581" s="55"/>
      <c r="AM581" s="55"/>
      <c r="AN581" s="55"/>
      <c r="AO581" s="55"/>
      <c r="AP581" s="55"/>
      <c r="AQ581" s="55"/>
      <c r="AR581" s="55"/>
      <c r="AS581" s="55"/>
      <c r="AT581" s="55"/>
    </row>
    <row r="582" spans="1:46" ht="15.75" customHeight="1" x14ac:dyDescent="0.25">
      <c r="A582" s="55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  <c r="P582" s="55"/>
      <c r="Q582" s="55"/>
      <c r="R582" s="55"/>
      <c r="S582" s="55"/>
      <c r="T582" s="55"/>
      <c r="U582" s="55"/>
      <c r="V582" s="55"/>
      <c r="W582" s="55"/>
      <c r="X582" s="55"/>
      <c r="Y582" s="55"/>
      <c r="Z582" s="55"/>
      <c r="AA582" s="55"/>
      <c r="AB582" s="55"/>
      <c r="AC582" s="55"/>
      <c r="AD582" s="55"/>
      <c r="AE582" s="55"/>
      <c r="AF582" s="55"/>
      <c r="AG582" s="55"/>
      <c r="AH582" s="55"/>
      <c r="AI582" s="55"/>
      <c r="AJ582" s="55"/>
      <c r="AK582" s="55"/>
      <c r="AL582" s="55"/>
      <c r="AM582" s="55"/>
      <c r="AN582" s="55"/>
      <c r="AO582" s="55"/>
      <c r="AP582" s="55"/>
      <c r="AQ582" s="55"/>
      <c r="AR582" s="55"/>
      <c r="AS582" s="55"/>
      <c r="AT582" s="55"/>
    </row>
    <row r="583" spans="1:46" ht="15.75" customHeight="1" x14ac:dyDescent="0.25">
      <c r="A583" s="55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  <c r="P583" s="55"/>
      <c r="Q583" s="55"/>
      <c r="R583" s="55"/>
      <c r="S583" s="55"/>
      <c r="T583" s="55"/>
      <c r="U583" s="55"/>
      <c r="V583" s="55"/>
      <c r="W583" s="55"/>
      <c r="X583" s="55"/>
      <c r="Y583" s="55"/>
      <c r="Z583" s="55"/>
      <c r="AA583" s="55"/>
      <c r="AB583" s="55"/>
      <c r="AC583" s="55"/>
      <c r="AD583" s="55"/>
      <c r="AE583" s="55"/>
      <c r="AF583" s="55"/>
      <c r="AG583" s="55"/>
      <c r="AH583" s="55"/>
      <c r="AI583" s="55"/>
      <c r="AJ583" s="55"/>
      <c r="AK583" s="55"/>
      <c r="AL583" s="55"/>
      <c r="AM583" s="55"/>
      <c r="AN583" s="55"/>
      <c r="AO583" s="55"/>
      <c r="AP583" s="55"/>
      <c r="AQ583" s="55"/>
      <c r="AR583" s="55"/>
      <c r="AS583" s="55"/>
      <c r="AT583" s="55"/>
    </row>
    <row r="584" spans="1:46" ht="15.75" customHeight="1" x14ac:dyDescent="0.25">
      <c r="A584" s="55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55"/>
      <c r="Q584" s="55"/>
      <c r="R584" s="55"/>
      <c r="S584" s="55"/>
      <c r="T584" s="55"/>
      <c r="U584" s="55"/>
      <c r="V584" s="55"/>
      <c r="W584" s="55"/>
      <c r="X584" s="55"/>
      <c r="Y584" s="55"/>
      <c r="Z584" s="55"/>
      <c r="AA584" s="55"/>
      <c r="AB584" s="55"/>
      <c r="AC584" s="55"/>
      <c r="AD584" s="55"/>
      <c r="AE584" s="55"/>
      <c r="AF584" s="55"/>
      <c r="AG584" s="55"/>
      <c r="AH584" s="55"/>
      <c r="AI584" s="55"/>
      <c r="AJ584" s="55"/>
      <c r="AK584" s="55"/>
      <c r="AL584" s="55"/>
      <c r="AM584" s="55"/>
      <c r="AN584" s="55"/>
      <c r="AO584" s="55"/>
      <c r="AP584" s="55"/>
      <c r="AQ584" s="55"/>
      <c r="AR584" s="55"/>
      <c r="AS584" s="55"/>
      <c r="AT584" s="55"/>
    </row>
    <row r="585" spans="1:46" ht="15.75" customHeight="1" x14ac:dyDescent="0.25">
      <c r="A585" s="55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  <c r="P585" s="55"/>
      <c r="Q585" s="55"/>
      <c r="R585" s="55"/>
      <c r="S585" s="55"/>
      <c r="T585" s="55"/>
      <c r="U585" s="55"/>
      <c r="V585" s="55"/>
      <c r="W585" s="55"/>
      <c r="X585" s="55"/>
      <c r="Y585" s="55"/>
      <c r="Z585" s="55"/>
      <c r="AA585" s="55"/>
      <c r="AB585" s="55"/>
      <c r="AC585" s="55"/>
      <c r="AD585" s="55"/>
      <c r="AE585" s="55"/>
      <c r="AF585" s="55"/>
      <c r="AG585" s="55"/>
      <c r="AH585" s="55"/>
      <c r="AI585" s="55"/>
      <c r="AJ585" s="55"/>
      <c r="AK585" s="55"/>
      <c r="AL585" s="55"/>
      <c r="AM585" s="55"/>
      <c r="AN585" s="55"/>
      <c r="AO585" s="55"/>
      <c r="AP585" s="55"/>
      <c r="AQ585" s="55"/>
      <c r="AR585" s="55"/>
      <c r="AS585" s="55"/>
      <c r="AT585" s="55"/>
    </row>
    <row r="586" spans="1:46" ht="15.75" customHeight="1" x14ac:dyDescent="0.25">
      <c r="A586" s="55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  <c r="T586" s="55"/>
      <c r="U586" s="55"/>
      <c r="V586" s="55"/>
      <c r="W586" s="55"/>
      <c r="X586" s="55"/>
      <c r="Y586" s="55"/>
      <c r="Z586" s="55"/>
      <c r="AA586" s="55"/>
      <c r="AB586" s="55"/>
      <c r="AC586" s="55"/>
      <c r="AD586" s="55"/>
      <c r="AE586" s="55"/>
      <c r="AF586" s="55"/>
      <c r="AG586" s="55"/>
      <c r="AH586" s="55"/>
      <c r="AI586" s="55"/>
      <c r="AJ586" s="55"/>
      <c r="AK586" s="55"/>
      <c r="AL586" s="55"/>
      <c r="AM586" s="55"/>
      <c r="AN586" s="55"/>
      <c r="AO586" s="55"/>
      <c r="AP586" s="55"/>
      <c r="AQ586" s="55"/>
      <c r="AR586" s="55"/>
      <c r="AS586" s="55"/>
      <c r="AT586" s="55"/>
    </row>
    <row r="587" spans="1:46" ht="15.75" customHeight="1" x14ac:dyDescent="0.25">
      <c r="A587" s="55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55"/>
      <c r="Q587" s="55"/>
      <c r="R587" s="55"/>
      <c r="S587" s="55"/>
      <c r="T587" s="55"/>
      <c r="U587" s="55"/>
      <c r="V587" s="55"/>
      <c r="W587" s="55"/>
      <c r="X587" s="55"/>
      <c r="Y587" s="55"/>
      <c r="Z587" s="55"/>
      <c r="AA587" s="55"/>
      <c r="AB587" s="55"/>
      <c r="AC587" s="55"/>
      <c r="AD587" s="55"/>
      <c r="AE587" s="55"/>
      <c r="AF587" s="55"/>
      <c r="AG587" s="55"/>
      <c r="AH587" s="55"/>
      <c r="AI587" s="55"/>
      <c r="AJ587" s="55"/>
      <c r="AK587" s="55"/>
      <c r="AL587" s="55"/>
      <c r="AM587" s="55"/>
      <c r="AN587" s="55"/>
      <c r="AO587" s="55"/>
      <c r="AP587" s="55"/>
      <c r="AQ587" s="55"/>
      <c r="AR587" s="55"/>
      <c r="AS587" s="55"/>
      <c r="AT587" s="55"/>
    </row>
    <row r="588" spans="1:46" ht="15.75" customHeight="1" x14ac:dyDescent="0.25">
      <c r="A588" s="55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  <c r="P588" s="55"/>
      <c r="Q588" s="55"/>
      <c r="R588" s="55"/>
      <c r="S588" s="55"/>
      <c r="T588" s="55"/>
      <c r="U588" s="55"/>
      <c r="V588" s="55"/>
      <c r="W588" s="55"/>
      <c r="X588" s="55"/>
      <c r="Y588" s="55"/>
      <c r="Z588" s="55"/>
      <c r="AA588" s="55"/>
      <c r="AB588" s="55"/>
      <c r="AC588" s="55"/>
      <c r="AD588" s="55"/>
      <c r="AE588" s="55"/>
      <c r="AF588" s="55"/>
      <c r="AG588" s="55"/>
      <c r="AH588" s="55"/>
      <c r="AI588" s="55"/>
      <c r="AJ588" s="55"/>
      <c r="AK588" s="55"/>
      <c r="AL588" s="55"/>
      <c r="AM588" s="55"/>
      <c r="AN588" s="55"/>
      <c r="AO588" s="55"/>
      <c r="AP588" s="55"/>
      <c r="AQ588" s="55"/>
      <c r="AR588" s="55"/>
      <c r="AS588" s="55"/>
      <c r="AT588" s="55"/>
    </row>
    <row r="589" spans="1:46" ht="15.75" customHeight="1" x14ac:dyDescent="0.25">
      <c r="A589" s="55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  <c r="P589" s="55"/>
      <c r="Q589" s="55"/>
      <c r="R589" s="55"/>
      <c r="S589" s="55"/>
      <c r="T589" s="55"/>
      <c r="U589" s="55"/>
      <c r="V589" s="55"/>
      <c r="W589" s="55"/>
      <c r="X589" s="55"/>
      <c r="Y589" s="55"/>
      <c r="Z589" s="55"/>
      <c r="AA589" s="55"/>
      <c r="AB589" s="55"/>
      <c r="AC589" s="55"/>
      <c r="AD589" s="55"/>
      <c r="AE589" s="55"/>
      <c r="AF589" s="55"/>
      <c r="AG589" s="55"/>
      <c r="AH589" s="55"/>
      <c r="AI589" s="55"/>
      <c r="AJ589" s="55"/>
      <c r="AK589" s="55"/>
      <c r="AL589" s="55"/>
      <c r="AM589" s="55"/>
      <c r="AN589" s="55"/>
      <c r="AO589" s="55"/>
      <c r="AP589" s="55"/>
      <c r="AQ589" s="55"/>
      <c r="AR589" s="55"/>
      <c r="AS589" s="55"/>
      <c r="AT589" s="55"/>
    </row>
    <row r="590" spans="1:46" ht="15.75" customHeight="1" x14ac:dyDescent="0.25">
      <c r="A590" s="55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  <c r="P590" s="55"/>
      <c r="Q590" s="55"/>
      <c r="R590" s="55"/>
      <c r="S590" s="55"/>
      <c r="T590" s="55"/>
      <c r="U590" s="55"/>
      <c r="V590" s="55"/>
      <c r="W590" s="55"/>
      <c r="X590" s="55"/>
      <c r="Y590" s="55"/>
      <c r="Z590" s="55"/>
      <c r="AA590" s="55"/>
      <c r="AB590" s="55"/>
      <c r="AC590" s="55"/>
      <c r="AD590" s="55"/>
      <c r="AE590" s="55"/>
      <c r="AF590" s="55"/>
      <c r="AG590" s="55"/>
      <c r="AH590" s="55"/>
      <c r="AI590" s="55"/>
      <c r="AJ590" s="55"/>
      <c r="AK590" s="55"/>
      <c r="AL590" s="55"/>
      <c r="AM590" s="55"/>
      <c r="AN590" s="55"/>
      <c r="AO590" s="55"/>
      <c r="AP590" s="55"/>
      <c r="AQ590" s="55"/>
      <c r="AR590" s="55"/>
      <c r="AS590" s="55"/>
      <c r="AT590" s="55"/>
    </row>
    <row r="591" spans="1:46" ht="15.75" customHeight="1" x14ac:dyDescent="0.25">
      <c r="A591" s="55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  <c r="P591" s="55"/>
      <c r="Q591" s="55"/>
      <c r="R591" s="55"/>
      <c r="S591" s="55"/>
      <c r="T591" s="55"/>
      <c r="U591" s="55"/>
      <c r="V591" s="55"/>
      <c r="W591" s="55"/>
      <c r="X591" s="55"/>
      <c r="Y591" s="55"/>
      <c r="Z591" s="55"/>
      <c r="AA591" s="55"/>
      <c r="AB591" s="55"/>
      <c r="AC591" s="55"/>
      <c r="AD591" s="55"/>
      <c r="AE591" s="55"/>
      <c r="AF591" s="55"/>
      <c r="AG591" s="55"/>
      <c r="AH591" s="55"/>
      <c r="AI591" s="55"/>
      <c r="AJ591" s="55"/>
      <c r="AK591" s="55"/>
      <c r="AL591" s="55"/>
      <c r="AM591" s="55"/>
      <c r="AN591" s="55"/>
      <c r="AO591" s="55"/>
      <c r="AP591" s="55"/>
      <c r="AQ591" s="55"/>
      <c r="AR591" s="55"/>
      <c r="AS591" s="55"/>
      <c r="AT591" s="55"/>
    </row>
    <row r="592" spans="1:46" ht="15.75" customHeight="1" x14ac:dyDescent="0.25">
      <c r="A592" s="55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  <c r="P592" s="55"/>
      <c r="Q592" s="55"/>
      <c r="R592" s="55"/>
      <c r="S592" s="55"/>
      <c r="T592" s="55"/>
      <c r="U592" s="55"/>
      <c r="V592" s="55"/>
      <c r="W592" s="55"/>
      <c r="X592" s="55"/>
      <c r="Y592" s="55"/>
      <c r="Z592" s="55"/>
      <c r="AA592" s="55"/>
      <c r="AB592" s="55"/>
      <c r="AC592" s="55"/>
      <c r="AD592" s="55"/>
      <c r="AE592" s="55"/>
      <c r="AF592" s="55"/>
      <c r="AG592" s="55"/>
      <c r="AH592" s="55"/>
      <c r="AI592" s="55"/>
      <c r="AJ592" s="55"/>
      <c r="AK592" s="55"/>
      <c r="AL592" s="55"/>
      <c r="AM592" s="55"/>
      <c r="AN592" s="55"/>
      <c r="AO592" s="55"/>
      <c r="AP592" s="55"/>
      <c r="AQ592" s="55"/>
      <c r="AR592" s="55"/>
      <c r="AS592" s="55"/>
      <c r="AT592" s="55"/>
    </row>
    <row r="593" spans="1:46" ht="15.75" customHeight="1" x14ac:dyDescent="0.25">
      <c r="A593" s="55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  <c r="P593" s="55"/>
      <c r="Q593" s="55"/>
      <c r="R593" s="55"/>
      <c r="S593" s="55"/>
      <c r="T593" s="55"/>
      <c r="U593" s="55"/>
      <c r="V593" s="55"/>
      <c r="W593" s="55"/>
      <c r="X593" s="55"/>
      <c r="Y593" s="55"/>
      <c r="Z593" s="55"/>
      <c r="AA593" s="55"/>
      <c r="AB593" s="55"/>
      <c r="AC593" s="55"/>
      <c r="AD593" s="55"/>
      <c r="AE593" s="55"/>
      <c r="AF593" s="55"/>
      <c r="AG593" s="55"/>
      <c r="AH593" s="55"/>
      <c r="AI593" s="55"/>
      <c r="AJ593" s="55"/>
      <c r="AK593" s="55"/>
      <c r="AL593" s="55"/>
      <c r="AM593" s="55"/>
      <c r="AN593" s="55"/>
      <c r="AO593" s="55"/>
      <c r="AP593" s="55"/>
      <c r="AQ593" s="55"/>
      <c r="AR593" s="55"/>
      <c r="AS593" s="55"/>
      <c r="AT593" s="55"/>
    </row>
    <row r="594" spans="1:46" ht="15.75" customHeight="1" x14ac:dyDescent="0.25">
      <c r="A594" s="55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  <c r="P594" s="55"/>
      <c r="Q594" s="55"/>
      <c r="R594" s="55"/>
      <c r="S594" s="55"/>
      <c r="T594" s="55"/>
      <c r="U594" s="55"/>
      <c r="V594" s="55"/>
      <c r="W594" s="55"/>
      <c r="X594" s="55"/>
      <c r="Y594" s="55"/>
      <c r="Z594" s="55"/>
      <c r="AA594" s="55"/>
      <c r="AB594" s="55"/>
      <c r="AC594" s="55"/>
      <c r="AD594" s="55"/>
      <c r="AE594" s="55"/>
      <c r="AF594" s="55"/>
      <c r="AG594" s="55"/>
      <c r="AH594" s="55"/>
      <c r="AI594" s="55"/>
      <c r="AJ594" s="55"/>
      <c r="AK594" s="55"/>
      <c r="AL594" s="55"/>
      <c r="AM594" s="55"/>
      <c r="AN594" s="55"/>
      <c r="AO594" s="55"/>
      <c r="AP594" s="55"/>
      <c r="AQ594" s="55"/>
      <c r="AR594" s="55"/>
      <c r="AS594" s="55"/>
      <c r="AT594" s="55"/>
    </row>
    <row r="595" spans="1:46" ht="15.75" customHeight="1" x14ac:dyDescent="0.25">
      <c r="A595" s="55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  <c r="P595" s="55"/>
      <c r="Q595" s="55"/>
      <c r="R595" s="55"/>
      <c r="S595" s="55"/>
      <c r="T595" s="55"/>
      <c r="U595" s="55"/>
      <c r="V595" s="55"/>
      <c r="W595" s="55"/>
      <c r="X595" s="55"/>
      <c r="Y595" s="55"/>
      <c r="Z595" s="55"/>
      <c r="AA595" s="55"/>
      <c r="AB595" s="55"/>
      <c r="AC595" s="55"/>
      <c r="AD595" s="55"/>
      <c r="AE595" s="55"/>
      <c r="AF595" s="55"/>
      <c r="AG595" s="55"/>
      <c r="AH595" s="55"/>
      <c r="AI595" s="55"/>
      <c r="AJ595" s="55"/>
      <c r="AK595" s="55"/>
      <c r="AL595" s="55"/>
      <c r="AM595" s="55"/>
      <c r="AN595" s="55"/>
      <c r="AO595" s="55"/>
      <c r="AP595" s="55"/>
      <c r="AQ595" s="55"/>
      <c r="AR595" s="55"/>
      <c r="AS595" s="55"/>
      <c r="AT595" s="55"/>
    </row>
    <row r="596" spans="1:46" ht="15.75" customHeight="1" x14ac:dyDescent="0.25">
      <c r="A596" s="55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  <c r="P596" s="55"/>
      <c r="Q596" s="55"/>
      <c r="R596" s="55"/>
      <c r="S596" s="55"/>
      <c r="T596" s="55"/>
      <c r="U596" s="55"/>
      <c r="V596" s="55"/>
      <c r="W596" s="55"/>
      <c r="X596" s="55"/>
      <c r="Y596" s="55"/>
      <c r="Z596" s="55"/>
      <c r="AA596" s="55"/>
      <c r="AB596" s="55"/>
      <c r="AC596" s="55"/>
      <c r="AD596" s="55"/>
      <c r="AE596" s="55"/>
      <c r="AF596" s="55"/>
      <c r="AG596" s="55"/>
      <c r="AH596" s="55"/>
      <c r="AI596" s="55"/>
      <c r="AJ596" s="55"/>
      <c r="AK596" s="55"/>
      <c r="AL596" s="55"/>
      <c r="AM596" s="55"/>
      <c r="AN596" s="55"/>
      <c r="AO596" s="55"/>
      <c r="AP596" s="55"/>
      <c r="AQ596" s="55"/>
      <c r="AR596" s="55"/>
      <c r="AS596" s="55"/>
      <c r="AT596" s="55"/>
    </row>
    <row r="597" spans="1:46" ht="15.75" customHeight="1" x14ac:dyDescent="0.25">
      <c r="A597" s="55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  <c r="P597" s="55"/>
      <c r="Q597" s="55"/>
      <c r="R597" s="55"/>
      <c r="S597" s="55"/>
      <c r="T597" s="55"/>
      <c r="U597" s="55"/>
      <c r="V597" s="55"/>
      <c r="W597" s="55"/>
      <c r="X597" s="55"/>
      <c r="Y597" s="55"/>
      <c r="Z597" s="55"/>
      <c r="AA597" s="55"/>
      <c r="AB597" s="55"/>
      <c r="AC597" s="55"/>
      <c r="AD597" s="55"/>
      <c r="AE597" s="55"/>
      <c r="AF597" s="55"/>
      <c r="AG597" s="55"/>
      <c r="AH597" s="55"/>
      <c r="AI597" s="55"/>
      <c r="AJ597" s="55"/>
      <c r="AK597" s="55"/>
      <c r="AL597" s="55"/>
      <c r="AM597" s="55"/>
      <c r="AN597" s="55"/>
      <c r="AO597" s="55"/>
      <c r="AP597" s="55"/>
      <c r="AQ597" s="55"/>
      <c r="AR597" s="55"/>
      <c r="AS597" s="55"/>
      <c r="AT597" s="55"/>
    </row>
    <row r="598" spans="1:46" ht="15.75" customHeight="1" x14ac:dyDescent="0.25">
      <c r="A598" s="55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  <c r="S598" s="55"/>
      <c r="T598" s="55"/>
      <c r="U598" s="55"/>
      <c r="V598" s="55"/>
      <c r="W598" s="55"/>
      <c r="X598" s="55"/>
      <c r="Y598" s="55"/>
      <c r="Z598" s="55"/>
      <c r="AA598" s="55"/>
      <c r="AB598" s="55"/>
      <c r="AC598" s="55"/>
      <c r="AD598" s="55"/>
      <c r="AE598" s="55"/>
      <c r="AF598" s="55"/>
      <c r="AG598" s="55"/>
      <c r="AH598" s="55"/>
      <c r="AI598" s="55"/>
      <c r="AJ598" s="55"/>
      <c r="AK598" s="55"/>
      <c r="AL598" s="55"/>
      <c r="AM598" s="55"/>
      <c r="AN598" s="55"/>
      <c r="AO598" s="55"/>
      <c r="AP598" s="55"/>
      <c r="AQ598" s="55"/>
      <c r="AR598" s="55"/>
      <c r="AS598" s="55"/>
      <c r="AT598" s="55"/>
    </row>
    <row r="599" spans="1:46" ht="15.75" customHeight="1" x14ac:dyDescent="0.25">
      <c r="A599" s="55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  <c r="P599" s="55"/>
      <c r="Q599" s="55"/>
      <c r="R599" s="55"/>
      <c r="S599" s="55"/>
      <c r="T599" s="55"/>
      <c r="U599" s="55"/>
      <c r="V599" s="55"/>
      <c r="W599" s="55"/>
      <c r="X599" s="55"/>
      <c r="Y599" s="55"/>
      <c r="Z599" s="55"/>
      <c r="AA599" s="55"/>
      <c r="AB599" s="55"/>
      <c r="AC599" s="55"/>
      <c r="AD599" s="55"/>
      <c r="AE599" s="55"/>
      <c r="AF599" s="55"/>
      <c r="AG599" s="55"/>
      <c r="AH599" s="55"/>
      <c r="AI599" s="55"/>
      <c r="AJ599" s="55"/>
      <c r="AK599" s="55"/>
      <c r="AL599" s="55"/>
      <c r="AM599" s="55"/>
      <c r="AN599" s="55"/>
      <c r="AO599" s="55"/>
      <c r="AP599" s="55"/>
      <c r="AQ599" s="55"/>
      <c r="AR599" s="55"/>
      <c r="AS599" s="55"/>
      <c r="AT599" s="55"/>
    </row>
    <row r="600" spans="1:46" ht="15.75" customHeight="1" x14ac:dyDescent="0.25">
      <c r="A600" s="55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  <c r="P600" s="55"/>
      <c r="Q600" s="55"/>
      <c r="R600" s="55"/>
      <c r="S600" s="55"/>
      <c r="T600" s="55"/>
      <c r="U600" s="55"/>
      <c r="V600" s="55"/>
      <c r="W600" s="55"/>
      <c r="X600" s="55"/>
      <c r="Y600" s="55"/>
      <c r="Z600" s="55"/>
      <c r="AA600" s="55"/>
      <c r="AB600" s="55"/>
      <c r="AC600" s="55"/>
      <c r="AD600" s="55"/>
      <c r="AE600" s="55"/>
      <c r="AF600" s="55"/>
      <c r="AG600" s="55"/>
      <c r="AH600" s="55"/>
      <c r="AI600" s="55"/>
      <c r="AJ600" s="55"/>
      <c r="AK600" s="55"/>
      <c r="AL600" s="55"/>
      <c r="AM600" s="55"/>
      <c r="AN600" s="55"/>
      <c r="AO600" s="55"/>
      <c r="AP600" s="55"/>
      <c r="AQ600" s="55"/>
      <c r="AR600" s="55"/>
      <c r="AS600" s="55"/>
      <c r="AT600" s="55"/>
    </row>
    <row r="601" spans="1:46" ht="15.75" customHeight="1" x14ac:dyDescent="0.25">
      <c r="A601" s="55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  <c r="P601" s="55"/>
      <c r="Q601" s="55"/>
      <c r="R601" s="55"/>
      <c r="S601" s="55"/>
      <c r="T601" s="55"/>
      <c r="U601" s="55"/>
      <c r="V601" s="55"/>
      <c r="W601" s="55"/>
      <c r="X601" s="55"/>
      <c r="Y601" s="55"/>
      <c r="Z601" s="55"/>
      <c r="AA601" s="55"/>
      <c r="AB601" s="55"/>
      <c r="AC601" s="55"/>
      <c r="AD601" s="55"/>
      <c r="AE601" s="55"/>
      <c r="AF601" s="55"/>
      <c r="AG601" s="55"/>
      <c r="AH601" s="55"/>
      <c r="AI601" s="55"/>
      <c r="AJ601" s="55"/>
      <c r="AK601" s="55"/>
      <c r="AL601" s="55"/>
      <c r="AM601" s="55"/>
      <c r="AN601" s="55"/>
      <c r="AO601" s="55"/>
      <c r="AP601" s="55"/>
      <c r="AQ601" s="55"/>
      <c r="AR601" s="55"/>
      <c r="AS601" s="55"/>
      <c r="AT601" s="55"/>
    </row>
    <row r="602" spans="1:46" ht="15.75" customHeight="1" x14ac:dyDescent="0.25">
      <c r="A602" s="55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5"/>
      <c r="Q602" s="55"/>
      <c r="R602" s="55"/>
      <c r="S602" s="55"/>
      <c r="T602" s="55"/>
      <c r="U602" s="55"/>
      <c r="V602" s="55"/>
      <c r="W602" s="55"/>
      <c r="X602" s="55"/>
      <c r="Y602" s="55"/>
      <c r="Z602" s="55"/>
      <c r="AA602" s="55"/>
      <c r="AB602" s="55"/>
      <c r="AC602" s="55"/>
      <c r="AD602" s="55"/>
      <c r="AE602" s="55"/>
      <c r="AF602" s="55"/>
      <c r="AG602" s="55"/>
      <c r="AH602" s="55"/>
      <c r="AI602" s="55"/>
      <c r="AJ602" s="55"/>
      <c r="AK602" s="55"/>
      <c r="AL602" s="55"/>
      <c r="AM602" s="55"/>
      <c r="AN602" s="55"/>
      <c r="AO602" s="55"/>
      <c r="AP602" s="55"/>
      <c r="AQ602" s="55"/>
      <c r="AR602" s="55"/>
      <c r="AS602" s="55"/>
      <c r="AT602" s="55"/>
    </row>
    <row r="603" spans="1:46" ht="15.75" customHeight="1" x14ac:dyDescent="0.25">
      <c r="A603" s="55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  <c r="P603" s="55"/>
      <c r="Q603" s="55"/>
      <c r="R603" s="55"/>
      <c r="S603" s="55"/>
      <c r="T603" s="55"/>
      <c r="U603" s="55"/>
      <c r="V603" s="55"/>
      <c r="W603" s="55"/>
      <c r="X603" s="55"/>
      <c r="Y603" s="55"/>
      <c r="Z603" s="55"/>
      <c r="AA603" s="55"/>
      <c r="AB603" s="55"/>
      <c r="AC603" s="55"/>
      <c r="AD603" s="55"/>
      <c r="AE603" s="55"/>
      <c r="AF603" s="55"/>
      <c r="AG603" s="55"/>
      <c r="AH603" s="55"/>
      <c r="AI603" s="55"/>
      <c r="AJ603" s="55"/>
      <c r="AK603" s="55"/>
      <c r="AL603" s="55"/>
      <c r="AM603" s="55"/>
      <c r="AN603" s="55"/>
      <c r="AO603" s="55"/>
      <c r="AP603" s="55"/>
      <c r="AQ603" s="55"/>
      <c r="AR603" s="55"/>
      <c r="AS603" s="55"/>
      <c r="AT603" s="55"/>
    </row>
    <row r="604" spans="1:46" ht="15.75" customHeight="1" x14ac:dyDescent="0.25">
      <c r="A604" s="55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  <c r="P604" s="55"/>
      <c r="Q604" s="55"/>
      <c r="R604" s="55"/>
      <c r="S604" s="55"/>
      <c r="T604" s="55"/>
      <c r="U604" s="55"/>
      <c r="V604" s="55"/>
      <c r="W604" s="55"/>
      <c r="X604" s="55"/>
      <c r="Y604" s="55"/>
      <c r="Z604" s="55"/>
      <c r="AA604" s="55"/>
      <c r="AB604" s="55"/>
      <c r="AC604" s="55"/>
      <c r="AD604" s="55"/>
      <c r="AE604" s="55"/>
      <c r="AF604" s="55"/>
      <c r="AG604" s="55"/>
      <c r="AH604" s="55"/>
      <c r="AI604" s="55"/>
      <c r="AJ604" s="55"/>
      <c r="AK604" s="55"/>
      <c r="AL604" s="55"/>
      <c r="AM604" s="55"/>
      <c r="AN604" s="55"/>
      <c r="AO604" s="55"/>
      <c r="AP604" s="55"/>
      <c r="AQ604" s="55"/>
      <c r="AR604" s="55"/>
      <c r="AS604" s="55"/>
      <c r="AT604" s="55"/>
    </row>
    <row r="605" spans="1:46" ht="15.75" customHeight="1" x14ac:dyDescent="0.25">
      <c r="A605" s="55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  <c r="P605" s="55"/>
      <c r="Q605" s="55"/>
      <c r="R605" s="55"/>
      <c r="S605" s="55"/>
      <c r="T605" s="55"/>
      <c r="U605" s="55"/>
      <c r="V605" s="55"/>
      <c r="W605" s="55"/>
      <c r="X605" s="55"/>
      <c r="Y605" s="55"/>
      <c r="Z605" s="55"/>
      <c r="AA605" s="55"/>
      <c r="AB605" s="55"/>
      <c r="AC605" s="55"/>
      <c r="AD605" s="55"/>
      <c r="AE605" s="55"/>
      <c r="AF605" s="55"/>
      <c r="AG605" s="55"/>
      <c r="AH605" s="55"/>
      <c r="AI605" s="55"/>
      <c r="AJ605" s="55"/>
      <c r="AK605" s="55"/>
      <c r="AL605" s="55"/>
      <c r="AM605" s="55"/>
      <c r="AN605" s="55"/>
      <c r="AO605" s="55"/>
      <c r="AP605" s="55"/>
      <c r="AQ605" s="55"/>
      <c r="AR605" s="55"/>
      <c r="AS605" s="55"/>
      <c r="AT605" s="55"/>
    </row>
    <row r="606" spans="1:46" ht="15.75" customHeight="1" x14ac:dyDescent="0.25">
      <c r="A606" s="55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  <c r="P606" s="55"/>
      <c r="Q606" s="55"/>
      <c r="R606" s="55"/>
      <c r="S606" s="55"/>
      <c r="T606" s="55"/>
      <c r="U606" s="55"/>
      <c r="V606" s="55"/>
      <c r="W606" s="55"/>
      <c r="X606" s="55"/>
      <c r="Y606" s="55"/>
      <c r="Z606" s="55"/>
      <c r="AA606" s="55"/>
      <c r="AB606" s="55"/>
      <c r="AC606" s="55"/>
      <c r="AD606" s="55"/>
      <c r="AE606" s="55"/>
      <c r="AF606" s="55"/>
      <c r="AG606" s="55"/>
      <c r="AH606" s="55"/>
      <c r="AI606" s="55"/>
      <c r="AJ606" s="55"/>
      <c r="AK606" s="55"/>
      <c r="AL606" s="55"/>
      <c r="AM606" s="55"/>
      <c r="AN606" s="55"/>
      <c r="AO606" s="55"/>
      <c r="AP606" s="55"/>
      <c r="AQ606" s="55"/>
      <c r="AR606" s="55"/>
      <c r="AS606" s="55"/>
      <c r="AT606" s="55"/>
    </row>
    <row r="607" spans="1:46" ht="15.75" customHeight="1" x14ac:dyDescent="0.25">
      <c r="A607" s="55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  <c r="P607" s="55"/>
      <c r="Q607" s="55"/>
      <c r="R607" s="55"/>
      <c r="S607" s="55"/>
      <c r="T607" s="55"/>
      <c r="U607" s="55"/>
      <c r="V607" s="55"/>
      <c r="W607" s="55"/>
      <c r="X607" s="55"/>
      <c r="Y607" s="55"/>
      <c r="Z607" s="55"/>
      <c r="AA607" s="55"/>
      <c r="AB607" s="55"/>
      <c r="AC607" s="55"/>
      <c r="AD607" s="55"/>
      <c r="AE607" s="55"/>
      <c r="AF607" s="55"/>
      <c r="AG607" s="55"/>
      <c r="AH607" s="55"/>
      <c r="AI607" s="55"/>
      <c r="AJ607" s="55"/>
      <c r="AK607" s="55"/>
      <c r="AL607" s="55"/>
      <c r="AM607" s="55"/>
      <c r="AN607" s="55"/>
      <c r="AO607" s="55"/>
      <c r="AP607" s="55"/>
      <c r="AQ607" s="55"/>
      <c r="AR607" s="55"/>
      <c r="AS607" s="55"/>
      <c r="AT607" s="55"/>
    </row>
    <row r="608" spans="1:46" ht="15.75" customHeight="1" x14ac:dyDescent="0.25">
      <c r="A608" s="55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  <c r="R608" s="55"/>
      <c r="S608" s="55"/>
      <c r="T608" s="55"/>
      <c r="U608" s="55"/>
      <c r="V608" s="55"/>
      <c r="W608" s="55"/>
      <c r="X608" s="55"/>
      <c r="Y608" s="55"/>
      <c r="Z608" s="55"/>
      <c r="AA608" s="55"/>
      <c r="AB608" s="55"/>
      <c r="AC608" s="55"/>
      <c r="AD608" s="55"/>
      <c r="AE608" s="55"/>
      <c r="AF608" s="55"/>
      <c r="AG608" s="55"/>
      <c r="AH608" s="55"/>
      <c r="AI608" s="55"/>
      <c r="AJ608" s="55"/>
      <c r="AK608" s="55"/>
      <c r="AL608" s="55"/>
      <c r="AM608" s="55"/>
      <c r="AN608" s="55"/>
      <c r="AO608" s="55"/>
      <c r="AP608" s="55"/>
      <c r="AQ608" s="55"/>
      <c r="AR608" s="55"/>
      <c r="AS608" s="55"/>
      <c r="AT608" s="55"/>
    </row>
    <row r="609" spans="1:46" ht="15.75" customHeight="1" x14ac:dyDescent="0.25">
      <c r="A609" s="55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  <c r="P609" s="55"/>
      <c r="Q609" s="55"/>
      <c r="R609" s="55"/>
      <c r="S609" s="55"/>
      <c r="T609" s="55"/>
      <c r="U609" s="55"/>
      <c r="V609" s="55"/>
      <c r="W609" s="55"/>
      <c r="X609" s="55"/>
      <c r="Y609" s="55"/>
      <c r="Z609" s="55"/>
      <c r="AA609" s="55"/>
      <c r="AB609" s="55"/>
      <c r="AC609" s="55"/>
      <c r="AD609" s="55"/>
      <c r="AE609" s="55"/>
      <c r="AF609" s="55"/>
      <c r="AG609" s="55"/>
      <c r="AH609" s="55"/>
      <c r="AI609" s="55"/>
      <c r="AJ609" s="55"/>
      <c r="AK609" s="55"/>
      <c r="AL609" s="55"/>
      <c r="AM609" s="55"/>
      <c r="AN609" s="55"/>
      <c r="AO609" s="55"/>
      <c r="AP609" s="55"/>
      <c r="AQ609" s="55"/>
      <c r="AR609" s="55"/>
      <c r="AS609" s="55"/>
      <c r="AT609" s="55"/>
    </row>
    <row r="610" spans="1:46" ht="15.75" customHeight="1" x14ac:dyDescent="0.25">
      <c r="A610" s="55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55"/>
      <c r="Q610" s="55"/>
      <c r="R610" s="55"/>
      <c r="S610" s="55"/>
      <c r="T610" s="55"/>
      <c r="U610" s="55"/>
      <c r="V610" s="55"/>
      <c r="W610" s="55"/>
      <c r="X610" s="55"/>
      <c r="Y610" s="55"/>
      <c r="Z610" s="55"/>
      <c r="AA610" s="55"/>
      <c r="AB610" s="55"/>
      <c r="AC610" s="55"/>
      <c r="AD610" s="55"/>
      <c r="AE610" s="55"/>
      <c r="AF610" s="55"/>
      <c r="AG610" s="55"/>
      <c r="AH610" s="55"/>
      <c r="AI610" s="55"/>
      <c r="AJ610" s="55"/>
      <c r="AK610" s="55"/>
      <c r="AL610" s="55"/>
      <c r="AM610" s="55"/>
      <c r="AN610" s="55"/>
      <c r="AO610" s="55"/>
      <c r="AP610" s="55"/>
      <c r="AQ610" s="55"/>
      <c r="AR610" s="55"/>
      <c r="AS610" s="55"/>
      <c r="AT610" s="55"/>
    </row>
    <row r="611" spans="1:46" ht="15.75" customHeight="1" x14ac:dyDescent="0.25">
      <c r="A611" s="55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  <c r="P611" s="55"/>
      <c r="Q611" s="55"/>
      <c r="R611" s="55"/>
      <c r="S611" s="55"/>
      <c r="T611" s="55"/>
      <c r="U611" s="55"/>
      <c r="V611" s="55"/>
      <c r="W611" s="55"/>
      <c r="X611" s="55"/>
      <c r="Y611" s="55"/>
      <c r="Z611" s="55"/>
      <c r="AA611" s="55"/>
      <c r="AB611" s="55"/>
      <c r="AC611" s="55"/>
      <c r="AD611" s="55"/>
      <c r="AE611" s="55"/>
      <c r="AF611" s="55"/>
      <c r="AG611" s="55"/>
      <c r="AH611" s="55"/>
      <c r="AI611" s="55"/>
      <c r="AJ611" s="55"/>
      <c r="AK611" s="55"/>
      <c r="AL611" s="55"/>
      <c r="AM611" s="55"/>
      <c r="AN611" s="55"/>
      <c r="AO611" s="55"/>
      <c r="AP611" s="55"/>
      <c r="AQ611" s="55"/>
      <c r="AR611" s="55"/>
      <c r="AS611" s="55"/>
      <c r="AT611" s="55"/>
    </row>
    <row r="612" spans="1:46" ht="15.75" customHeight="1" x14ac:dyDescent="0.25">
      <c r="A612" s="55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  <c r="P612" s="55"/>
      <c r="Q612" s="55"/>
      <c r="R612" s="55"/>
      <c r="S612" s="55"/>
      <c r="T612" s="55"/>
      <c r="U612" s="55"/>
      <c r="V612" s="55"/>
      <c r="W612" s="55"/>
      <c r="X612" s="55"/>
      <c r="Y612" s="55"/>
      <c r="Z612" s="55"/>
      <c r="AA612" s="55"/>
      <c r="AB612" s="55"/>
      <c r="AC612" s="55"/>
      <c r="AD612" s="55"/>
      <c r="AE612" s="55"/>
      <c r="AF612" s="55"/>
      <c r="AG612" s="55"/>
      <c r="AH612" s="55"/>
      <c r="AI612" s="55"/>
      <c r="AJ612" s="55"/>
      <c r="AK612" s="55"/>
      <c r="AL612" s="55"/>
      <c r="AM612" s="55"/>
      <c r="AN612" s="55"/>
      <c r="AO612" s="55"/>
      <c r="AP612" s="55"/>
      <c r="AQ612" s="55"/>
      <c r="AR612" s="55"/>
      <c r="AS612" s="55"/>
      <c r="AT612" s="55"/>
    </row>
    <row r="613" spans="1:46" ht="15.75" customHeight="1" x14ac:dyDescent="0.25">
      <c r="A613" s="55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  <c r="P613" s="55"/>
      <c r="Q613" s="55"/>
      <c r="R613" s="55"/>
      <c r="S613" s="55"/>
      <c r="T613" s="55"/>
      <c r="U613" s="55"/>
      <c r="V613" s="55"/>
      <c r="W613" s="55"/>
      <c r="X613" s="55"/>
      <c r="Y613" s="55"/>
      <c r="Z613" s="55"/>
      <c r="AA613" s="55"/>
      <c r="AB613" s="55"/>
      <c r="AC613" s="55"/>
      <c r="AD613" s="55"/>
      <c r="AE613" s="55"/>
      <c r="AF613" s="55"/>
      <c r="AG613" s="55"/>
      <c r="AH613" s="55"/>
      <c r="AI613" s="55"/>
      <c r="AJ613" s="55"/>
      <c r="AK613" s="55"/>
      <c r="AL613" s="55"/>
      <c r="AM613" s="55"/>
      <c r="AN613" s="55"/>
      <c r="AO613" s="55"/>
      <c r="AP613" s="55"/>
      <c r="AQ613" s="55"/>
      <c r="AR613" s="55"/>
      <c r="AS613" s="55"/>
      <c r="AT613" s="55"/>
    </row>
    <row r="614" spans="1:46" ht="15.75" customHeight="1" x14ac:dyDescent="0.25">
      <c r="A614" s="55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  <c r="P614" s="55"/>
      <c r="Q614" s="55"/>
      <c r="R614" s="55"/>
      <c r="S614" s="55"/>
      <c r="T614" s="55"/>
      <c r="U614" s="55"/>
      <c r="V614" s="55"/>
      <c r="W614" s="55"/>
      <c r="X614" s="55"/>
      <c r="Y614" s="55"/>
      <c r="Z614" s="55"/>
      <c r="AA614" s="55"/>
      <c r="AB614" s="55"/>
      <c r="AC614" s="55"/>
      <c r="AD614" s="55"/>
      <c r="AE614" s="55"/>
      <c r="AF614" s="55"/>
      <c r="AG614" s="55"/>
      <c r="AH614" s="55"/>
      <c r="AI614" s="55"/>
      <c r="AJ614" s="55"/>
      <c r="AK614" s="55"/>
      <c r="AL614" s="55"/>
      <c r="AM614" s="55"/>
      <c r="AN614" s="55"/>
      <c r="AO614" s="55"/>
      <c r="AP614" s="55"/>
      <c r="AQ614" s="55"/>
      <c r="AR614" s="55"/>
      <c r="AS614" s="55"/>
      <c r="AT614" s="55"/>
    </row>
    <row r="615" spans="1:46" ht="15.75" customHeight="1" x14ac:dyDescent="0.25">
      <c r="A615" s="55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  <c r="P615" s="55"/>
      <c r="Q615" s="55"/>
      <c r="R615" s="55"/>
      <c r="S615" s="55"/>
      <c r="T615" s="55"/>
      <c r="U615" s="55"/>
      <c r="V615" s="55"/>
      <c r="W615" s="55"/>
      <c r="X615" s="55"/>
      <c r="Y615" s="55"/>
      <c r="Z615" s="55"/>
      <c r="AA615" s="55"/>
      <c r="AB615" s="55"/>
      <c r="AC615" s="55"/>
      <c r="AD615" s="55"/>
      <c r="AE615" s="55"/>
      <c r="AF615" s="55"/>
      <c r="AG615" s="55"/>
      <c r="AH615" s="55"/>
      <c r="AI615" s="55"/>
      <c r="AJ615" s="55"/>
      <c r="AK615" s="55"/>
      <c r="AL615" s="55"/>
      <c r="AM615" s="55"/>
      <c r="AN615" s="55"/>
      <c r="AO615" s="55"/>
      <c r="AP615" s="55"/>
      <c r="AQ615" s="55"/>
      <c r="AR615" s="55"/>
      <c r="AS615" s="55"/>
      <c r="AT615" s="55"/>
    </row>
    <row r="616" spans="1:46" ht="15.75" customHeight="1" x14ac:dyDescent="0.25">
      <c r="A616" s="55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  <c r="P616" s="55"/>
      <c r="Q616" s="55"/>
      <c r="R616" s="55"/>
      <c r="S616" s="55"/>
      <c r="T616" s="55"/>
      <c r="U616" s="55"/>
      <c r="V616" s="55"/>
      <c r="W616" s="55"/>
      <c r="X616" s="55"/>
      <c r="Y616" s="55"/>
      <c r="Z616" s="55"/>
      <c r="AA616" s="55"/>
      <c r="AB616" s="55"/>
      <c r="AC616" s="55"/>
      <c r="AD616" s="55"/>
      <c r="AE616" s="55"/>
      <c r="AF616" s="55"/>
      <c r="AG616" s="55"/>
      <c r="AH616" s="55"/>
      <c r="AI616" s="55"/>
      <c r="AJ616" s="55"/>
      <c r="AK616" s="55"/>
      <c r="AL616" s="55"/>
      <c r="AM616" s="55"/>
      <c r="AN616" s="55"/>
      <c r="AO616" s="55"/>
      <c r="AP616" s="55"/>
      <c r="AQ616" s="55"/>
      <c r="AR616" s="55"/>
      <c r="AS616" s="55"/>
      <c r="AT616" s="55"/>
    </row>
    <row r="617" spans="1:46" ht="15.75" customHeight="1" x14ac:dyDescent="0.25">
      <c r="A617" s="55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  <c r="P617" s="55"/>
      <c r="Q617" s="55"/>
      <c r="R617" s="55"/>
      <c r="S617" s="55"/>
      <c r="T617" s="55"/>
      <c r="U617" s="55"/>
      <c r="V617" s="55"/>
      <c r="W617" s="55"/>
      <c r="X617" s="55"/>
      <c r="Y617" s="55"/>
      <c r="Z617" s="55"/>
      <c r="AA617" s="55"/>
      <c r="AB617" s="55"/>
      <c r="AC617" s="55"/>
      <c r="AD617" s="55"/>
      <c r="AE617" s="55"/>
      <c r="AF617" s="55"/>
      <c r="AG617" s="55"/>
      <c r="AH617" s="55"/>
      <c r="AI617" s="55"/>
      <c r="AJ617" s="55"/>
      <c r="AK617" s="55"/>
      <c r="AL617" s="55"/>
      <c r="AM617" s="55"/>
      <c r="AN617" s="55"/>
      <c r="AO617" s="55"/>
      <c r="AP617" s="55"/>
      <c r="AQ617" s="55"/>
      <c r="AR617" s="55"/>
      <c r="AS617" s="55"/>
      <c r="AT617" s="55"/>
    </row>
    <row r="618" spans="1:46" ht="15.75" customHeight="1" x14ac:dyDescent="0.25">
      <c r="A618" s="55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  <c r="P618" s="55"/>
      <c r="Q618" s="55"/>
      <c r="R618" s="55"/>
      <c r="S618" s="55"/>
      <c r="T618" s="55"/>
      <c r="U618" s="55"/>
      <c r="V618" s="55"/>
      <c r="W618" s="55"/>
      <c r="X618" s="55"/>
      <c r="Y618" s="55"/>
      <c r="Z618" s="55"/>
      <c r="AA618" s="55"/>
      <c r="AB618" s="55"/>
      <c r="AC618" s="55"/>
      <c r="AD618" s="55"/>
      <c r="AE618" s="55"/>
      <c r="AF618" s="55"/>
      <c r="AG618" s="55"/>
      <c r="AH618" s="55"/>
      <c r="AI618" s="55"/>
      <c r="AJ618" s="55"/>
      <c r="AK618" s="55"/>
      <c r="AL618" s="55"/>
      <c r="AM618" s="55"/>
      <c r="AN618" s="55"/>
      <c r="AO618" s="55"/>
      <c r="AP618" s="55"/>
      <c r="AQ618" s="55"/>
      <c r="AR618" s="55"/>
      <c r="AS618" s="55"/>
      <c r="AT618" s="55"/>
    </row>
    <row r="619" spans="1:46" ht="15.75" customHeight="1" x14ac:dyDescent="0.25">
      <c r="A619" s="55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  <c r="P619" s="55"/>
      <c r="Q619" s="55"/>
      <c r="R619" s="55"/>
      <c r="S619" s="55"/>
      <c r="T619" s="55"/>
      <c r="U619" s="55"/>
      <c r="V619" s="55"/>
      <c r="W619" s="55"/>
      <c r="X619" s="55"/>
      <c r="Y619" s="55"/>
      <c r="Z619" s="55"/>
      <c r="AA619" s="55"/>
      <c r="AB619" s="55"/>
      <c r="AC619" s="55"/>
      <c r="AD619" s="55"/>
      <c r="AE619" s="55"/>
      <c r="AF619" s="55"/>
      <c r="AG619" s="55"/>
      <c r="AH619" s="55"/>
      <c r="AI619" s="55"/>
      <c r="AJ619" s="55"/>
      <c r="AK619" s="55"/>
      <c r="AL619" s="55"/>
      <c r="AM619" s="55"/>
      <c r="AN619" s="55"/>
      <c r="AO619" s="55"/>
      <c r="AP619" s="55"/>
      <c r="AQ619" s="55"/>
      <c r="AR619" s="55"/>
      <c r="AS619" s="55"/>
      <c r="AT619" s="55"/>
    </row>
    <row r="620" spans="1:46" ht="15.75" customHeight="1" x14ac:dyDescent="0.25">
      <c r="A620" s="55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  <c r="P620" s="55"/>
      <c r="Q620" s="55"/>
      <c r="R620" s="55"/>
      <c r="S620" s="55"/>
      <c r="T620" s="55"/>
      <c r="U620" s="55"/>
      <c r="V620" s="55"/>
      <c r="W620" s="55"/>
      <c r="X620" s="55"/>
      <c r="Y620" s="55"/>
      <c r="Z620" s="55"/>
      <c r="AA620" s="55"/>
      <c r="AB620" s="55"/>
      <c r="AC620" s="55"/>
      <c r="AD620" s="55"/>
      <c r="AE620" s="55"/>
      <c r="AF620" s="55"/>
      <c r="AG620" s="55"/>
      <c r="AH620" s="55"/>
      <c r="AI620" s="55"/>
      <c r="AJ620" s="55"/>
      <c r="AK620" s="55"/>
      <c r="AL620" s="55"/>
      <c r="AM620" s="55"/>
      <c r="AN620" s="55"/>
      <c r="AO620" s="55"/>
      <c r="AP620" s="55"/>
      <c r="AQ620" s="55"/>
      <c r="AR620" s="55"/>
      <c r="AS620" s="55"/>
      <c r="AT620" s="55"/>
    </row>
    <row r="621" spans="1:46" ht="15.75" customHeight="1" x14ac:dyDescent="0.25">
      <c r="A621" s="55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  <c r="P621" s="55"/>
      <c r="Q621" s="55"/>
      <c r="R621" s="55"/>
      <c r="S621" s="55"/>
      <c r="T621" s="55"/>
      <c r="U621" s="55"/>
      <c r="V621" s="55"/>
      <c r="W621" s="55"/>
      <c r="X621" s="55"/>
      <c r="Y621" s="55"/>
      <c r="Z621" s="55"/>
      <c r="AA621" s="55"/>
      <c r="AB621" s="55"/>
      <c r="AC621" s="55"/>
      <c r="AD621" s="55"/>
      <c r="AE621" s="55"/>
      <c r="AF621" s="55"/>
      <c r="AG621" s="55"/>
      <c r="AH621" s="55"/>
      <c r="AI621" s="55"/>
      <c r="AJ621" s="55"/>
      <c r="AK621" s="55"/>
      <c r="AL621" s="55"/>
      <c r="AM621" s="55"/>
      <c r="AN621" s="55"/>
      <c r="AO621" s="55"/>
      <c r="AP621" s="55"/>
      <c r="AQ621" s="55"/>
      <c r="AR621" s="55"/>
      <c r="AS621" s="55"/>
      <c r="AT621" s="55"/>
    </row>
    <row r="622" spans="1:46" ht="15.75" customHeight="1" x14ac:dyDescent="0.25">
      <c r="A622" s="55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  <c r="P622" s="55"/>
      <c r="Q622" s="55"/>
      <c r="R622" s="55"/>
      <c r="S622" s="55"/>
      <c r="T622" s="55"/>
      <c r="U622" s="55"/>
      <c r="V622" s="55"/>
      <c r="W622" s="55"/>
      <c r="X622" s="55"/>
      <c r="Y622" s="55"/>
      <c r="Z622" s="55"/>
      <c r="AA622" s="55"/>
      <c r="AB622" s="55"/>
      <c r="AC622" s="55"/>
      <c r="AD622" s="55"/>
      <c r="AE622" s="55"/>
      <c r="AF622" s="55"/>
      <c r="AG622" s="55"/>
      <c r="AH622" s="55"/>
      <c r="AI622" s="55"/>
      <c r="AJ622" s="55"/>
      <c r="AK622" s="55"/>
      <c r="AL622" s="55"/>
      <c r="AM622" s="55"/>
      <c r="AN622" s="55"/>
      <c r="AO622" s="55"/>
      <c r="AP622" s="55"/>
      <c r="AQ622" s="55"/>
      <c r="AR622" s="55"/>
      <c r="AS622" s="55"/>
      <c r="AT622" s="55"/>
    </row>
    <row r="623" spans="1:46" ht="15.75" customHeight="1" x14ac:dyDescent="0.25">
      <c r="A623" s="55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  <c r="P623" s="55"/>
      <c r="Q623" s="55"/>
      <c r="R623" s="55"/>
      <c r="S623" s="55"/>
      <c r="T623" s="55"/>
      <c r="U623" s="55"/>
      <c r="V623" s="55"/>
      <c r="W623" s="55"/>
      <c r="X623" s="55"/>
      <c r="Y623" s="55"/>
      <c r="Z623" s="55"/>
      <c r="AA623" s="55"/>
      <c r="AB623" s="55"/>
      <c r="AC623" s="55"/>
      <c r="AD623" s="55"/>
      <c r="AE623" s="55"/>
      <c r="AF623" s="55"/>
      <c r="AG623" s="55"/>
      <c r="AH623" s="55"/>
      <c r="AI623" s="55"/>
      <c r="AJ623" s="55"/>
      <c r="AK623" s="55"/>
      <c r="AL623" s="55"/>
      <c r="AM623" s="55"/>
      <c r="AN623" s="55"/>
      <c r="AO623" s="55"/>
      <c r="AP623" s="55"/>
      <c r="AQ623" s="55"/>
      <c r="AR623" s="55"/>
      <c r="AS623" s="55"/>
      <c r="AT623" s="55"/>
    </row>
    <row r="624" spans="1:46" ht="15.75" customHeight="1" x14ac:dyDescent="0.25">
      <c r="A624" s="55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  <c r="P624" s="55"/>
      <c r="Q624" s="55"/>
      <c r="R624" s="55"/>
      <c r="S624" s="55"/>
      <c r="T624" s="55"/>
      <c r="U624" s="55"/>
      <c r="V624" s="55"/>
      <c r="W624" s="55"/>
      <c r="X624" s="55"/>
      <c r="Y624" s="55"/>
      <c r="Z624" s="55"/>
      <c r="AA624" s="55"/>
      <c r="AB624" s="55"/>
      <c r="AC624" s="55"/>
      <c r="AD624" s="55"/>
      <c r="AE624" s="55"/>
      <c r="AF624" s="55"/>
      <c r="AG624" s="55"/>
      <c r="AH624" s="55"/>
      <c r="AI624" s="55"/>
      <c r="AJ624" s="55"/>
      <c r="AK624" s="55"/>
      <c r="AL624" s="55"/>
      <c r="AM624" s="55"/>
      <c r="AN624" s="55"/>
      <c r="AO624" s="55"/>
      <c r="AP624" s="55"/>
      <c r="AQ624" s="55"/>
      <c r="AR624" s="55"/>
      <c r="AS624" s="55"/>
      <c r="AT624" s="55"/>
    </row>
    <row r="625" spans="1:46" ht="15.75" customHeight="1" x14ac:dyDescent="0.25">
      <c r="A625" s="55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  <c r="P625" s="55"/>
      <c r="Q625" s="55"/>
      <c r="R625" s="55"/>
      <c r="S625" s="55"/>
      <c r="T625" s="55"/>
      <c r="U625" s="55"/>
      <c r="V625" s="55"/>
      <c r="W625" s="55"/>
      <c r="X625" s="55"/>
      <c r="Y625" s="55"/>
      <c r="Z625" s="55"/>
      <c r="AA625" s="55"/>
      <c r="AB625" s="55"/>
      <c r="AC625" s="55"/>
      <c r="AD625" s="55"/>
      <c r="AE625" s="55"/>
      <c r="AF625" s="55"/>
      <c r="AG625" s="55"/>
      <c r="AH625" s="55"/>
      <c r="AI625" s="55"/>
      <c r="AJ625" s="55"/>
      <c r="AK625" s="55"/>
      <c r="AL625" s="55"/>
      <c r="AM625" s="55"/>
      <c r="AN625" s="55"/>
      <c r="AO625" s="55"/>
      <c r="AP625" s="55"/>
      <c r="AQ625" s="55"/>
      <c r="AR625" s="55"/>
      <c r="AS625" s="55"/>
      <c r="AT625" s="55"/>
    </row>
    <row r="626" spans="1:46" ht="15.75" customHeight="1" x14ac:dyDescent="0.25">
      <c r="A626" s="55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  <c r="P626" s="55"/>
      <c r="Q626" s="55"/>
      <c r="R626" s="55"/>
      <c r="S626" s="55"/>
      <c r="T626" s="55"/>
      <c r="U626" s="55"/>
      <c r="V626" s="55"/>
      <c r="W626" s="55"/>
      <c r="X626" s="55"/>
      <c r="Y626" s="55"/>
      <c r="Z626" s="55"/>
      <c r="AA626" s="55"/>
      <c r="AB626" s="55"/>
      <c r="AC626" s="55"/>
      <c r="AD626" s="55"/>
      <c r="AE626" s="55"/>
      <c r="AF626" s="55"/>
      <c r="AG626" s="55"/>
      <c r="AH626" s="55"/>
      <c r="AI626" s="55"/>
      <c r="AJ626" s="55"/>
      <c r="AK626" s="55"/>
      <c r="AL626" s="55"/>
      <c r="AM626" s="55"/>
      <c r="AN626" s="55"/>
      <c r="AO626" s="55"/>
      <c r="AP626" s="55"/>
      <c r="AQ626" s="55"/>
      <c r="AR626" s="55"/>
      <c r="AS626" s="55"/>
      <c r="AT626" s="55"/>
    </row>
    <row r="627" spans="1:46" ht="15.75" customHeight="1" x14ac:dyDescent="0.25">
      <c r="A627" s="55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  <c r="P627" s="55"/>
      <c r="Q627" s="55"/>
      <c r="R627" s="55"/>
      <c r="S627" s="55"/>
      <c r="T627" s="55"/>
      <c r="U627" s="55"/>
      <c r="V627" s="55"/>
      <c r="W627" s="55"/>
      <c r="X627" s="55"/>
      <c r="Y627" s="55"/>
      <c r="Z627" s="55"/>
      <c r="AA627" s="55"/>
      <c r="AB627" s="55"/>
      <c r="AC627" s="55"/>
      <c r="AD627" s="55"/>
      <c r="AE627" s="55"/>
      <c r="AF627" s="55"/>
      <c r="AG627" s="55"/>
      <c r="AH627" s="55"/>
      <c r="AI627" s="55"/>
      <c r="AJ627" s="55"/>
      <c r="AK627" s="55"/>
      <c r="AL627" s="55"/>
      <c r="AM627" s="55"/>
      <c r="AN627" s="55"/>
      <c r="AO627" s="55"/>
      <c r="AP627" s="55"/>
      <c r="AQ627" s="55"/>
      <c r="AR627" s="55"/>
      <c r="AS627" s="55"/>
      <c r="AT627" s="55"/>
    </row>
    <row r="628" spans="1:46" ht="15.75" customHeight="1" x14ac:dyDescent="0.25">
      <c r="A628" s="55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  <c r="P628" s="55"/>
      <c r="Q628" s="55"/>
      <c r="R628" s="55"/>
      <c r="S628" s="55"/>
      <c r="T628" s="55"/>
      <c r="U628" s="55"/>
      <c r="V628" s="55"/>
      <c r="W628" s="55"/>
      <c r="X628" s="55"/>
      <c r="Y628" s="55"/>
      <c r="Z628" s="55"/>
      <c r="AA628" s="55"/>
      <c r="AB628" s="55"/>
      <c r="AC628" s="55"/>
      <c r="AD628" s="55"/>
      <c r="AE628" s="55"/>
      <c r="AF628" s="55"/>
      <c r="AG628" s="55"/>
      <c r="AH628" s="55"/>
      <c r="AI628" s="55"/>
      <c r="AJ628" s="55"/>
      <c r="AK628" s="55"/>
      <c r="AL628" s="55"/>
      <c r="AM628" s="55"/>
      <c r="AN628" s="55"/>
      <c r="AO628" s="55"/>
      <c r="AP628" s="55"/>
      <c r="AQ628" s="55"/>
      <c r="AR628" s="55"/>
      <c r="AS628" s="55"/>
      <c r="AT628" s="55"/>
    </row>
    <row r="629" spans="1:46" ht="15.75" customHeight="1" x14ac:dyDescent="0.25">
      <c r="A629" s="55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  <c r="P629" s="55"/>
      <c r="Q629" s="55"/>
      <c r="R629" s="55"/>
      <c r="S629" s="55"/>
      <c r="T629" s="55"/>
      <c r="U629" s="55"/>
      <c r="V629" s="55"/>
      <c r="W629" s="55"/>
      <c r="X629" s="55"/>
      <c r="Y629" s="55"/>
      <c r="Z629" s="55"/>
      <c r="AA629" s="55"/>
      <c r="AB629" s="55"/>
      <c r="AC629" s="55"/>
      <c r="AD629" s="55"/>
      <c r="AE629" s="55"/>
      <c r="AF629" s="55"/>
      <c r="AG629" s="55"/>
      <c r="AH629" s="55"/>
      <c r="AI629" s="55"/>
      <c r="AJ629" s="55"/>
      <c r="AK629" s="55"/>
      <c r="AL629" s="55"/>
      <c r="AM629" s="55"/>
      <c r="AN629" s="55"/>
      <c r="AO629" s="55"/>
      <c r="AP629" s="55"/>
      <c r="AQ629" s="55"/>
      <c r="AR629" s="55"/>
      <c r="AS629" s="55"/>
      <c r="AT629" s="55"/>
    </row>
    <row r="630" spans="1:46" ht="15.75" customHeight="1" x14ac:dyDescent="0.25">
      <c r="A630" s="55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  <c r="P630" s="55"/>
      <c r="Q630" s="55"/>
      <c r="R630" s="55"/>
      <c r="S630" s="55"/>
      <c r="T630" s="55"/>
      <c r="U630" s="55"/>
      <c r="V630" s="55"/>
      <c r="W630" s="55"/>
      <c r="X630" s="55"/>
      <c r="Y630" s="55"/>
      <c r="Z630" s="55"/>
      <c r="AA630" s="55"/>
      <c r="AB630" s="55"/>
      <c r="AC630" s="55"/>
      <c r="AD630" s="55"/>
      <c r="AE630" s="55"/>
      <c r="AF630" s="55"/>
      <c r="AG630" s="55"/>
      <c r="AH630" s="55"/>
      <c r="AI630" s="55"/>
      <c r="AJ630" s="55"/>
      <c r="AK630" s="55"/>
      <c r="AL630" s="55"/>
      <c r="AM630" s="55"/>
      <c r="AN630" s="55"/>
      <c r="AO630" s="55"/>
      <c r="AP630" s="55"/>
      <c r="AQ630" s="55"/>
      <c r="AR630" s="55"/>
      <c r="AS630" s="55"/>
      <c r="AT630" s="55"/>
    </row>
    <row r="631" spans="1:46" ht="15.75" customHeight="1" x14ac:dyDescent="0.25">
      <c r="A631" s="55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  <c r="P631" s="55"/>
      <c r="Q631" s="55"/>
      <c r="R631" s="55"/>
      <c r="S631" s="55"/>
      <c r="T631" s="55"/>
      <c r="U631" s="55"/>
      <c r="V631" s="55"/>
      <c r="W631" s="55"/>
      <c r="X631" s="55"/>
      <c r="Y631" s="55"/>
      <c r="Z631" s="55"/>
      <c r="AA631" s="55"/>
      <c r="AB631" s="55"/>
      <c r="AC631" s="55"/>
      <c r="AD631" s="55"/>
      <c r="AE631" s="55"/>
      <c r="AF631" s="55"/>
      <c r="AG631" s="55"/>
      <c r="AH631" s="55"/>
      <c r="AI631" s="55"/>
      <c r="AJ631" s="55"/>
      <c r="AK631" s="55"/>
      <c r="AL631" s="55"/>
      <c r="AM631" s="55"/>
      <c r="AN631" s="55"/>
      <c r="AO631" s="55"/>
      <c r="AP631" s="55"/>
      <c r="AQ631" s="55"/>
      <c r="AR631" s="55"/>
      <c r="AS631" s="55"/>
      <c r="AT631" s="55"/>
    </row>
    <row r="632" spans="1:46" ht="15.75" customHeight="1" x14ac:dyDescent="0.25">
      <c r="A632" s="55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  <c r="P632" s="55"/>
      <c r="Q632" s="55"/>
      <c r="R632" s="55"/>
      <c r="S632" s="55"/>
      <c r="T632" s="55"/>
      <c r="U632" s="55"/>
      <c r="V632" s="55"/>
      <c r="W632" s="55"/>
      <c r="X632" s="55"/>
      <c r="Y632" s="55"/>
      <c r="Z632" s="55"/>
      <c r="AA632" s="55"/>
      <c r="AB632" s="55"/>
      <c r="AC632" s="55"/>
      <c r="AD632" s="55"/>
      <c r="AE632" s="55"/>
      <c r="AF632" s="55"/>
      <c r="AG632" s="55"/>
      <c r="AH632" s="55"/>
      <c r="AI632" s="55"/>
      <c r="AJ632" s="55"/>
      <c r="AK632" s="55"/>
      <c r="AL632" s="55"/>
      <c r="AM632" s="55"/>
      <c r="AN632" s="55"/>
      <c r="AO632" s="55"/>
      <c r="AP632" s="55"/>
      <c r="AQ632" s="55"/>
      <c r="AR632" s="55"/>
      <c r="AS632" s="55"/>
      <c r="AT632" s="55"/>
    </row>
    <row r="633" spans="1:46" ht="15.75" customHeight="1" x14ac:dyDescent="0.25">
      <c r="A633" s="55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  <c r="P633" s="55"/>
      <c r="Q633" s="55"/>
      <c r="R633" s="55"/>
      <c r="S633" s="55"/>
      <c r="T633" s="55"/>
      <c r="U633" s="55"/>
      <c r="V633" s="55"/>
      <c r="W633" s="55"/>
      <c r="X633" s="55"/>
      <c r="Y633" s="55"/>
      <c r="Z633" s="55"/>
      <c r="AA633" s="55"/>
      <c r="AB633" s="55"/>
      <c r="AC633" s="55"/>
      <c r="AD633" s="55"/>
      <c r="AE633" s="55"/>
      <c r="AF633" s="55"/>
      <c r="AG633" s="55"/>
      <c r="AH633" s="55"/>
      <c r="AI633" s="55"/>
      <c r="AJ633" s="55"/>
      <c r="AK633" s="55"/>
      <c r="AL633" s="55"/>
      <c r="AM633" s="55"/>
      <c r="AN633" s="55"/>
      <c r="AO633" s="55"/>
      <c r="AP633" s="55"/>
      <c r="AQ633" s="55"/>
      <c r="AR633" s="55"/>
      <c r="AS633" s="55"/>
      <c r="AT633" s="55"/>
    </row>
    <row r="634" spans="1:46" ht="15.75" customHeight="1" x14ac:dyDescent="0.25">
      <c r="A634" s="55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  <c r="P634" s="55"/>
      <c r="Q634" s="55"/>
      <c r="R634" s="55"/>
      <c r="S634" s="55"/>
      <c r="T634" s="55"/>
      <c r="U634" s="55"/>
      <c r="V634" s="55"/>
      <c r="W634" s="55"/>
      <c r="X634" s="55"/>
      <c r="Y634" s="55"/>
      <c r="Z634" s="55"/>
      <c r="AA634" s="55"/>
      <c r="AB634" s="55"/>
      <c r="AC634" s="55"/>
      <c r="AD634" s="55"/>
      <c r="AE634" s="55"/>
      <c r="AF634" s="55"/>
      <c r="AG634" s="55"/>
      <c r="AH634" s="55"/>
      <c r="AI634" s="55"/>
      <c r="AJ634" s="55"/>
      <c r="AK634" s="55"/>
      <c r="AL634" s="55"/>
      <c r="AM634" s="55"/>
      <c r="AN634" s="55"/>
      <c r="AO634" s="55"/>
      <c r="AP634" s="55"/>
      <c r="AQ634" s="55"/>
      <c r="AR634" s="55"/>
      <c r="AS634" s="55"/>
      <c r="AT634" s="55"/>
    </row>
    <row r="635" spans="1:46" ht="15.75" customHeight="1" x14ac:dyDescent="0.25">
      <c r="A635" s="55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  <c r="P635" s="55"/>
      <c r="Q635" s="55"/>
      <c r="R635" s="55"/>
      <c r="S635" s="55"/>
      <c r="T635" s="55"/>
      <c r="U635" s="55"/>
      <c r="V635" s="55"/>
      <c r="W635" s="55"/>
      <c r="X635" s="55"/>
      <c r="Y635" s="55"/>
      <c r="Z635" s="55"/>
      <c r="AA635" s="55"/>
      <c r="AB635" s="55"/>
      <c r="AC635" s="55"/>
      <c r="AD635" s="55"/>
      <c r="AE635" s="55"/>
      <c r="AF635" s="55"/>
      <c r="AG635" s="55"/>
      <c r="AH635" s="55"/>
      <c r="AI635" s="55"/>
      <c r="AJ635" s="55"/>
      <c r="AK635" s="55"/>
      <c r="AL635" s="55"/>
      <c r="AM635" s="55"/>
      <c r="AN635" s="55"/>
      <c r="AO635" s="55"/>
      <c r="AP635" s="55"/>
      <c r="AQ635" s="55"/>
      <c r="AR635" s="55"/>
      <c r="AS635" s="55"/>
      <c r="AT635" s="55"/>
    </row>
    <row r="636" spans="1:46" ht="15.75" customHeight="1" x14ac:dyDescent="0.25">
      <c r="A636" s="55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  <c r="P636" s="55"/>
      <c r="Q636" s="55"/>
      <c r="R636" s="55"/>
      <c r="S636" s="55"/>
      <c r="T636" s="55"/>
      <c r="U636" s="55"/>
      <c r="V636" s="55"/>
      <c r="W636" s="55"/>
      <c r="X636" s="55"/>
      <c r="Y636" s="55"/>
      <c r="Z636" s="55"/>
      <c r="AA636" s="55"/>
      <c r="AB636" s="55"/>
      <c r="AC636" s="55"/>
      <c r="AD636" s="55"/>
      <c r="AE636" s="55"/>
      <c r="AF636" s="55"/>
      <c r="AG636" s="55"/>
      <c r="AH636" s="55"/>
      <c r="AI636" s="55"/>
      <c r="AJ636" s="55"/>
      <c r="AK636" s="55"/>
      <c r="AL636" s="55"/>
      <c r="AM636" s="55"/>
      <c r="AN636" s="55"/>
      <c r="AO636" s="55"/>
      <c r="AP636" s="55"/>
      <c r="AQ636" s="55"/>
      <c r="AR636" s="55"/>
      <c r="AS636" s="55"/>
      <c r="AT636" s="55"/>
    </row>
    <row r="637" spans="1:46" ht="15.75" customHeight="1" x14ac:dyDescent="0.25">
      <c r="A637" s="55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  <c r="P637" s="55"/>
      <c r="Q637" s="55"/>
      <c r="R637" s="55"/>
      <c r="S637" s="55"/>
      <c r="T637" s="55"/>
      <c r="U637" s="55"/>
      <c r="V637" s="55"/>
      <c r="W637" s="55"/>
      <c r="X637" s="55"/>
      <c r="Y637" s="55"/>
      <c r="Z637" s="55"/>
      <c r="AA637" s="55"/>
      <c r="AB637" s="55"/>
      <c r="AC637" s="55"/>
      <c r="AD637" s="55"/>
      <c r="AE637" s="55"/>
      <c r="AF637" s="55"/>
      <c r="AG637" s="55"/>
      <c r="AH637" s="55"/>
      <c r="AI637" s="55"/>
      <c r="AJ637" s="55"/>
      <c r="AK637" s="55"/>
      <c r="AL637" s="55"/>
      <c r="AM637" s="55"/>
      <c r="AN637" s="55"/>
      <c r="AO637" s="55"/>
      <c r="AP637" s="55"/>
      <c r="AQ637" s="55"/>
      <c r="AR637" s="55"/>
      <c r="AS637" s="55"/>
      <c r="AT637" s="55"/>
    </row>
    <row r="638" spans="1:46" ht="15.75" customHeight="1" x14ac:dyDescent="0.25">
      <c r="A638" s="55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55"/>
      <c r="R638" s="55"/>
      <c r="S638" s="55"/>
      <c r="T638" s="55"/>
      <c r="U638" s="55"/>
      <c r="V638" s="55"/>
      <c r="W638" s="55"/>
      <c r="X638" s="55"/>
      <c r="Y638" s="55"/>
      <c r="Z638" s="55"/>
      <c r="AA638" s="55"/>
      <c r="AB638" s="55"/>
      <c r="AC638" s="55"/>
      <c r="AD638" s="55"/>
      <c r="AE638" s="55"/>
      <c r="AF638" s="55"/>
      <c r="AG638" s="55"/>
      <c r="AH638" s="55"/>
      <c r="AI638" s="55"/>
      <c r="AJ638" s="55"/>
      <c r="AK638" s="55"/>
      <c r="AL638" s="55"/>
      <c r="AM638" s="55"/>
      <c r="AN638" s="55"/>
      <c r="AO638" s="55"/>
      <c r="AP638" s="55"/>
      <c r="AQ638" s="55"/>
      <c r="AR638" s="55"/>
      <c r="AS638" s="55"/>
      <c r="AT638" s="55"/>
    </row>
    <row r="639" spans="1:46" ht="15.75" customHeight="1" x14ac:dyDescent="0.25">
      <c r="A639" s="55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  <c r="P639" s="55"/>
      <c r="Q639" s="55"/>
      <c r="R639" s="55"/>
      <c r="S639" s="55"/>
      <c r="T639" s="55"/>
      <c r="U639" s="55"/>
      <c r="V639" s="55"/>
      <c r="W639" s="55"/>
      <c r="X639" s="55"/>
      <c r="Y639" s="55"/>
      <c r="Z639" s="55"/>
      <c r="AA639" s="55"/>
      <c r="AB639" s="55"/>
      <c r="AC639" s="55"/>
      <c r="AD639" s="55"/>
      <c r="AE639" s="55"/>
      <c r="AF639" s="55"/>
      <c r="AG639" s="55"/>
      <c r="AH639" s="55"/>
      <c r="AI639" s="55"/>
      <c r="AJ639" s="55"/>
      <c r="AK639" s="55"/>
      <c r="AL639" s="55"/>
      <c r="AM639" s="55"/>
      <c r="AN639" s="55"/>
      <c r="AO639" s="55"/>
      <c r="AP639" s="55"/>
      <c r="AQ639" s="55"/>
      <c r="AR639" s="55"/>
      <c r="AS639" s="55"/>
      <c r="AT639" s="55"/>
    </row>
    <row r="640" spans="1:46" ht="15.75" customHeight="1" x14ac:dyDescent="0.25">
      <c r="A640" s="55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5"/>
      <c r="S640" s="55"/>
      <c r="T640" s="55"/>
      <c r="U640" s="55"/>
      <c r="V640" s="55"/>
      <c r="W640" s="55"/>
      <c r="X640" s="55"/>
      <c r="Y640" s="55"/>
      <c r="Z640" s="55"/>
      <c r="AA640" s="55"/>
      <c r="AB640" s="55"/>
      <c r="AC640" s="55"/>
      <c r="AD640" s="55"/>
      <c r="AE640" s="55"/>
      <c r="AF640" s="55"/>
      <c r="AG640" s="55"/>
      <c r="AH640" s="55"/>
      <c r="AI640" s="55"/>
      <c r="AJ640" s="55"/>
      <c r="AK640" s="55"/>
      <c r="AL640" s="55"/>
      <c r="AM640" s="55"/>
      <c r="AN640" s="55"/>
      <c r="AO640" s="55"/>
      <c r="AP640" s="55"/>
      <c r="AQ640" s="55"/>
      <c r="AR640" s="55"/>
      <c r="AS640" s="55"/>
      <c r="AT640" s="55"/>
    </row>
    <row r="641" spans="1:46" ht="15.75" customHeight="1" x14ac:dyDescent="0.25">
      <c r="A641" s="55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  <c r="P641" s="55"/>
      <c r="Q641" s="55"/>
      <c r="R641" s="55"/>
      <c r="S641" s="55"/>
      <c r="T641" s="55"/>
      <c r="U641" s="55"/>
      <c r="V641" s="55"/>
      <c r="W641" s="55"/>
      <c r="X641" s="55"/>
      <c r="Y641" s="55"/>
      <c r="Z641" s="55"/>
      <c r="AA641" s="55"/>
      <c r="AB641" s="55"/>
      <c r="AC641" s="55"/>
      <c r="AD641" s="55"/>
      <c r="AE641" s="55"/>
      <c r="AF641" s="55"/>
      <c r="AG641" s="55"/>
      <c r="AH641" s="55"/>
      <c r="AI641" s="55"/>
      <c r="AJ641" s="55"/>
      <c r="AK641" s="55"/>
      <c r="AL641" s="55"/>
      <c r="AM641" s="55"/>
      <c r="AN641" s="55"/>
      <c r="AO641" s="55"/>
      <c r="AP641" s="55"/>
      <c r="AQ641" s="55"/>
      <c r="AR641" s="55"/>
      <c r="AS641" s="55"/>
      <c r="AT641" s="55"/>
    </row>
    <row r="642" spans="1:46" ht="15.75" customHeight="1" x14ac:dyDescent="0.25">
      <c r="A642" s="55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  <c r="P642" s="55"/>
      <c r="Q642" s="55"/>
      <c r="R642" s="55"/>
      <c r="S642" s="55"/>
      <c r="T642" s="55"/>
      <c r="U642" s="55"/>
      <c r="V642" s="55"/>
      <c r="W642" s="55"/>
      <c r="X642" s="55"/>
      <c r="Y642" s="55"/>
      <c r="Z642" s="55"/>
      <c r="AA642" s="55"/>
      <c r="AB642" s="55"/>
      <c r="AC642" s="55"/>
      <c r="AD642" s="55"/>
      <c r="AE642" s="55"/>
      <c r="AF642" s="55"/>
      <c r="AG642" s="55"/>
      <c r="AH642" s="55"/>
      <c r="AI642" s="55"/>
      <c r="AJ642" s="55"/>
      <c r="AK642" s="55"/>
      <c r="AL642" s="55"/>
      <c r="AM642" s="55"/>
      <c r="AN642" s="55"/>
      <c r="AO642" s="55"/>
      <c r="AP642" s="55"/>
      <c r="AQ642" s="55"/>
      <c r="AR642" s="55"/>
      <c r="AS642" s="55"/>
      <c r="AT642" s="55"/>
    </row>
    <row r="643" spans="1:46" ht="15.75" customHeight="1" x14ac:dyDescent="0.25">
      <c r="A643" s="55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  <c r="P643" s="55"/>
      <c r="Q643" s="55"/>
      <c r="R643" s="55"/>
      <c r="S643" s="55"/>
      <c r="T643" s="55"/>
      <c r="U643" s="55"/>
      <c r="V643" s="55"/>
      <c r="W643" s="55"/>
      <c r="X643" s="55"/>
      <c r="Y643" s="55"/>
      <c r="Z643" s="55"/>
      <c r="AA643" s="55"/>
      <c r="AB643" s="55"/>
      <c r="AC643" s="55"/>
      <c r="AD643" s="55"/>
      <c r="AE643" s="55"/>
      <c r="AF643" s="55"/>
      <c r="AG643" s="55"/>
      <c r="AH643" s="55"/>
      <c r="AI643" s="55"/>
      <c r="AJ643" s="55"/>
      <c r="AK643" s="55"/>
      <c r="AL643" s="55"/>
      <c r="AM643" s="55"/>
      <c r="AN643" s="55"/>
      <c r="AO643" s="55"/>
      <c r="AP643" s="55"/>
      <c r="AQ643" s="55"/>
      <c r="AR643" s="55"/>
      <c r="AS643" s="55"/>
      <c r="AT643" s="55"/>
    </row>
    <row r="644" spans="1:46" ht="15.75" customHeight="1" x14ac:dyDescent="0.25">
      <c r="A644" s="55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  <c r="P644" s="55"/>
      <c r="Q644" s="55"/>
      <c r="R644" s="55"/>
      <c r="S644" s="55"/>
      <c r="T644" s="55"/>
      <c r="U644" s="55"/>
      <c r="V644" s="55"/>
      <c r="W644" s="55"/>
      <c r="X644" s="55"/>
      <c r="Y644" s="55"/>
      <c r="Z644" s="55"/>
      <c r="AA644" s="55"/>
      <c r="AB644" s="55"/>
      <c r="AC644" s="55"/>
      <c r="AD644" s="55"/>
      <c r="AE644" s="55"/>
      <c r="AF644" s="55"/>
      <c r="AG644" s="55"/>
      <c r="AH644" s="55"/>
      <c r="AI644" s="55"/>
      <c r="AJ644" s="55"/>
      <c r="AK644" s="55"/>
      <c r="AL644" s="55"/>
      <c r="AM644" s="55"/>
      <c r="AN644" s="55"/>
      <c r="AO644" s="55"/>
      <c r="AP644" s="55"/>
      <c r="AQ644" s="55"/>
      <c r="AR644" s="55"/>
      <c r="AS644" s="55"/>
      <c r="AT644" s="55"/>
    </row>
    <row r="645" spans="1:46" ht="15.75" customHeight="1" x14ac:dyDescent="0.25">
      <c r="A645" s="55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  <c r="P645" s="55"/>
      <c r="Q645" s="55"/>
      <c r="R645" s="55"/>
      <c r="S645" s="55"/>
      <c r="T645" s="55"/>
      <c r="U645" s="55"/>
      <c r="V645" s="55"/>
      <c r="W645" s="55"/>
      <c r="X645" s="55"/>
      <c r="Y645" s="55"/>
      <c r="Z645" s="55"/>
      <c r="AA645" s="55"/>
      <c r="AB645" s="55"/>
      <c r="AC645" s="55"/>
      <c r="AD645" s="55"/>
      <c r="AE645" s="55"/>
      <c r="AF645" s="55"/>
      <c r="AG645" s="55"/>
      <c r="AH645" s="55"/>
      <c r="AI645" s="55"/>
      <c r="AJ645" s="55"/>
      <c r="AK645" s="55"/>
      <c r="AL645" s="55"/>
      <c r="AM645" s="55"/>
      <c r="AN645" s="55"/>
      <c r="AO645" s="55"/>
      <c r="AP645" s="55"/>
      <c r="AQ645" s="55"/>
      <c r="AR645" s="55"/>
      <c r="AS645" s="55"/>
      <c r="AT645" s="55"/>
    </row>
    <row r="646" spans="1:46" ht="15.75" customHeight="1" x14ac:dyDescent="0.25">
      <c r="A646" s="55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  <c r="P646" s="55"/>
      <c r="Q646" s="55"/>
      <c r="R646" s="55"/>
      <c r="S646" s="55"/>
      <c r="T646" s="55"/>
      <c r="U646" s="55"/>
      <c r="V646" s="55"/>
      <c r="W646" s="55"/>
      <c r="X646" s="55"/>
      <c r="Y646" s="55"/>
      <c r="Z646" s="55"/>
      <c r="AA646" s="55"/>
      <c r="AB646" s="55"/>
      <c r="AC646" s="55"/>
      <c r="AD646" s="55"/>
      <c r="AE646" s="55"/>
      <c r="AF646" s="55"/>
      <c r="AG646" s="55"/>
      <c r="AH646" s="55"/>
      <c r="AI646" s="55"/>
      <c r="AJ646" s="55"/>
      <c r="AK646" s="55"/>
      <c r="AL646" s="55"/>
      <c r="AM646" s="55"/>
      <c r="AN646" s="55"/>
      <c r="AO646" s="55"/>
      <c r="AP646" s="55"/>
      <c r="AQ646" s="55"/>
      <c r="AR646" s="55"/>
      <c r="AS646" s="55"/>
      <c r="AT646" s="55"/>
    </row>
    <row r="647" spans="1:46" ht="15.75" customHeight="1" x14ac:dyDescent="0.25">
      <c r="A647" s="55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  <c r="P647" s="55"/>
      <c r="Q647" s="55"/>
      <c r="R647" s="55"/>
      <c r="S647" s="55"/>
      <c r="T647" s="55"/>
      <c r="U647" s="55"/>
      <c r="V647" s="55"/>
      <c r="W647" s="55"/>
      <c r="X647" s="55"/>
      <c r="Y647" s="55"/>
      <c r="Z647" s="55"/>
      <c r="AA647" s="55"/>
      <c r="AB647" s="55"/>
      <c r="AC647" s="55"/>
      <c r="AD647" s="55"/>
      <c r="AE647" s="55"/>
      <c r="AF647" s="55"/>
      <c r="AG647" s="55"/>
      <c r="AH647" s="55"/>
      <c r="AI647" s="55"/>
      <c r="AJ647" s="55"/>
      <c r="AK647" s="55"/>
      <c r="AL647" s="55"/>
      <c r="AM647" s="55"/>
      <c r="AN647" s="55"/>
      <c r="AO647" s="55"/>
      <c r="AP647" s="55"/>
      <c r="AQ647" s="55"/>
      <c r="AR647" s="55"/>
      <c r="AS647" s="55"/>
      <c r="AT647" s="55"/>
    </row>
    <row r="648" spans="1:46" ht="15.75" customHeight="1" x14ac:dyDescent="0.25">
      <c r="A648" s="55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  <c r="P648" s="55"/>
      <c r="Q648" s="55"/>
      <c r="R648" s="55"/>
      <c r="S648" s="55"/>
      <c r="T648" s="55"/>
      <c r="U648" s="55"/>
      <c r="V648" s="55"/>
      <c r="W648" s="55"/>
      <c r="X648" s="55"/>
      <c r="Y648" s="55"/>
      <c r="Z648" s="55"/>
      <c r="AA648" s="55"/>
      <c r="AB648" s="55"/>
      <c r="AC648" s="55"/>
      <c r="AD648" s="55"/>
      <c r="AE648" s="55"/>
      <c r="AF648" s="55"/>
      <c r="AG648" s="55"/>
      <c r="AH648" s="55"/>
      <c r="AI648" s="55"/>
      <c r="AJ648" s="55"/>
      <c r="AK648" s="55"/>
      <c r="AL648" s="55"/>
      <c r="AM648" s="55"/>
      <c r="AN648" s="55"/>
      <c r="AO648" s="55"/>
      <c r="AP648" s="55"/>
      <c r="AQ648" s="55"/>
      <c r="AR648" s="55"/>
      <c r="AS648" s="55"/>
      <c r="AT648" s="55"/>
    </row>
    <row r="649" spans="1:46" ht="15.75" customHeight="1" x14ac:dyDescent="0.25">
      <c r="A649" s="55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  <c r="P649" s="55"/>
      <c r="Q649" s="55"/>
      <c r="R649" s="55"/>
      <c r="S649" s="55"/>
      <c r="T649" s="55"/>
      <c r="U649" s="55"/>
      <c r="V649" s="55"/>
      <c r="W649" s="55"/>
      <c r="X649" s="55"/>
      <c r="Y649" s="55"/>
      <c r="Z649" s="55"/>
      <c r="AA649" s="55"/>
      <c r="AB649" s="55"/>
      <c r="AC649" s="55"/>
      <c r="AD649" s="55"/>
      <c r="AE649" s="55"/>
      <c r="AF649" s="55"/>
      <c r="AG649" s="55"/>
      <c r="AH649" s="55"/>
      <c r="AI649" s="55"/>
      <c r="AJ649" s="55"/>
      <c r="AK649" s="55"/>
      <c r="AL649" s="55"/>
      <c r="AM649" s="55"/>
      <c r="AN649" s="55"/>
      <c r="AO649" s="55"/>
      <c r="AP649" s="55"/>
      <c r="AQ649" s="55"/>
      <c r="AR649" s="55"/>
      <c r="AS649" s="55"/>
      <c r="AT649" s="55"/>
    </row>
    <row r="650" spans="1:46" ht="15.75" customHeight="1" x14ac:dyDescent="0.25">
      <c r="A650" s="55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  <c r="P650" s="55"/>
      <c r="Q650" s="55"/>
      <c r="R650" s="55"/>
      <c r="S650" s="55"/>
      <c r="T650" s="55"/>
      <c r="U650" s="55"/>
      <c r="V650" s="55"/>
      <c r="W650" s="55"/>
      <c r="X650" s="55"/>
      <c r="Y650" s="55"/>
      <c r="Z650" s="55"/>
      <c r="AA650" s="55"/>
      <c r="AB650" s="55"/>
      <c r="AC650" s="55"/>
      <c r="AD650" s="55"/>
      <c r="AE650" s="55"/>
      <c r="AF650" s="55"/>
      <c r="AG650" s="55"/>
      <c r="AH650" s="55"/>
      <c r="AI650" s="55"/>
      <c r="AJ650" s="55"/>
      <c r="AK650" s="55"/>
      <c r="AL650" s="55"/>
      <c r="AM650" s="55"/>
      <c r="AN650" s="55"/>
      <c r="AO650" s="55"/>
      <c r="AP650" s="55"/>
      <c r="AQ650" s="55"/>
      <c r="AR650" s="55"/>
      <c r="AS650" s="55"/>
      <c r="AT650" s="55"/>
    </row>
    <row r="651" spans="1:46" ht="15.75" customHeight="1" x14ac:dyDescent="0.25">
      <c r="A651" s="55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  <c r="P651" s="55"/>
      <c r="Q651" s="55"/>
      <c r="R651" s="55"/>
      <c r="S651" s="55"/>
      <c r="T651" s="55"/>
      <c r="U651" s="55"/>
      <c r="V651" s="55"/>
      <c r="W651" s="55"/>
      <c r="X651" s="55"/>
      <c r="Y651" s="55"/>
      <c r="Z651" s="55"/>
      <c r="AA651" s="55"/>
      <c r="AB651" s="55"/>
      <c r="AC651" s="55"/>
      <c r="AD651" s="55"/>
      <c r="AE651" s="55"/>
      <c r="AF651" s="55"/>
      <c r="AG651" s="55"/>
      <c r="AH651" s="55"/>
      <c r="AI651" s="55"/>
      <c r="AJ651" s="55"/>
      <c r="AK651" s="55"/>
      <c r="AL651" s="55"/>
      <c r="AM651" s="55"/>
      <c r="AN651" s="55"/>
      <c r="AO651" s="55"/>
      <c r="AP651" s="55"/>
      <c r="AQ651" s="55"/>
      <c r="AR651" s="55"/>
      <c r="AS651" s="55"/>
      <c r="AT651" s="55"/>
    </row>
    <row r="652" spans="1:46" ht="15.75" customHeight="1" x14ac:dyDescent="0.25">
      <c r="A652" s="55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  <c r="P652" s="55"/>
      <c r="Q652" s="55"/>
      <c r="R652" s="55"/>
      <c r="S652" s="55"/>
      <c r="T652" s="55"/>
      <c r="U652" s="55"/>
      <c r="V652" s="55"/>
      <c r="W652" s="55"/>
      <c r="X652" s="55"/>
      <c r="Y652" s="55"/>
      <c r="Z652" s="55"/>
      <c r="AA652" s="55"/>
      <c r="AB652" s="55"/>
      <c r="AC652" s="55"/>
      <c r="AD652" s="55"/>
      <c r="AE652" s="55"/>
      <c r="AF652" s="55"/>
      <c r="AG652" s="55"/>
      <c r="AH652" s="55"/>
      <c r="AI652" s="55"/>
      <c r="AJ652" s="55"/>
      <c r="AK652" s="55"/>
      <c r="AL652" s="55"/>
      <c r="AM652" s="55"/>
      <c r="AN652" s="55"/>
      <c r="AO652" s="55"/>
      <c r="AP652" s="55"/>
      <c r="AQ652" s="55"/>
      <c r="AR652" s="55"/>
      <c r="AS652" s="55"/>
      <c r="AT652" s="55"/>
    </row>
    <row r="653" spans="1:46" ht="15.75" customHeight="1" x14ac:dyDescent="0.25">
      <c r="A653" s="55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  <c r="P653" s="55"/>
      <c r="Q653" s="55"/>
      <c r="R653" s="55"/>
      <c r="S653" s="55"/>
      <c r="T653" s="55"/>
      <c r="U653" s="55"/>
      <c r="V653" s="55"/>
      <c r="W653" s="55"/>
      <c r="X653" s="55"/>
      <c r="Y653" s="55"/>
      <c r="Z653" s="55"/>
      <c r="AA653" s="55"/>
      <c r="AB653" s="55"/>
      <c r="AC653" s="55"/>
      <c r="AD653" s="55"/>
      <c r="AE653" s="55"/>
      <c r="AF653" s="55"/>
      <c r="AG653" s="55"/>
      <c r="AH653" s="55"/>
      <c r="AI653" s="55"/>
      <c r="AJ653" s="55"/>
      <c r="AK653" s="55"/>
      <c r="AL653" s="55"/>
      <c r="AM653" s="55"/>
      <c r="AN653" s="55"/>
      <c r="AO653" s="55"/>
      <c r="AP653" s="55"/>
      <c r="AQ653" s="55"/>
      <c r="AR653" s="55"/>
      <c r="AS653" s="55"/>
      <c r="AT653" s="55"/>
    </row>
    <row r="654" spans="1:46" ht="15.75" customHeight="1" x14ac:dyDescent="0.25">
      <c r="A654" s="55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  <c r="P654" s="55"/>
      <c r="Q654" s="55"/>
      <c r="R654" s="55"/>
      <c r="S654" s="55"/>
      <c r="T654" s="55"/>
      <c r="U654" s="55"/>
      <c r="V654" s="55"/>
      <c r="W654" s="55"/>
      <c r="X654" s="55"/>
      <c r="Y654" s="55"/>
      <c r="Z654" s="55"/>
      <c r="AA654" s="55"/>
      <c r="AB654" s="55"/>
      <c r="AC654" s="55"/>
      <c r="AD654" s="55"/>
      <c r="AE654" s="55"/>
      <c r="AF654" s="55"/>
      <c r="AG654" s="55"/>
      <c r="AH654" s="55"/>
      <c r="AI654" s="55"/>
      <c r="AJ654" s="55"/>
      <c r="AK654" s="55"/>
      <c r="AL654" s="55"/>
      <c r="AM654" s="55"/>
      <c r="AN654" s="55"/>
      <c r="AO654" s="55"/>
      <c r="AP654" s="55"/>
      <c r="AQ654" s="55"/>
      <c r="AR654" s="55"/>
      <c r="AS654" s="55"/>
      <c r="AT654" s="55"/>
    </row>
    <row r="655" spans="1:46" ht="15.75" customHeight="1" x14ac:dyDescent="0.25">
      <c r="A655" s="55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  <c r="P655" s="55"/>
      <c r="Q655" s="55"/>
      <c r="R655" s="55"/>
      <c r="S655" s="55"/>
      <c r="T655" s="55"/>
      <c r="U655" s="55"/>
      <c r="V655" s="55"/>
      <c r="W655" s="55"/>
      <c r="X655" s="55"/>
      <c r="Y655" s="55"/>
      <c r="Z655" s="55"/>
      <c r="AA655" s="55"/>
      <c r="AB655" s="55"/>
      <c r="AC655" s="55"/>
      <c r="AD655" s="55"/>
      <c r="AE655" s="55"/>
      <c r="AF655" s="55"/>
      <c r="AG655" s="55"/>
      <c r="AH655" s="55"/>
      <c r="AI655" s="55"/>
      <c r="AJ655" s="55"/>
      <c r="AK655" s="55"/>
      <c r="AL655" s="55"/>
      <c r="AM655" s="55"/>
      <c r="AN655" s="55"/>
      <c r="AO655" s="55"/>
      <c r="AP655" s="55"/>
      <c r="AQ655" s="55"/>
      <c r="AR655" s="55"/>
      <c r="AS655" s="55"/>
      <c r="AT655" s="55"/>
    </row>
    <row r="656" spans="1:46" ht="15.75" customHeight="1" x14ac:dyDescent="0.25">
      <c r="A656" s="55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  <c r="P656" s="55"/>
      <c r="Q656" s="55"/>
      <c r="R656" s="55"/>
      <c r="S656" s="55"/>
      <c r="T656" s="55"/>
      <c r="U656" s="55"/>
      <c r="V656" s="55"/>
      <c r="W656" s="55"/>
      <c r="X656" s="55"/>
      <c r="Y656" s="55"/>
      <c r="Z656" s="55"/>
      <c r="AA656" s="55"/>
      <c r="AB656" s="55"/>
      <c r="AC656" s="55"/>
      <c r="AD656" s="55"/>
      <c r="AE656" s="55"/>
      <c r="AF656" s="55"/>
      <c r="AG656" s="55"/>
      <c r="AH656" s="55"/>
      <c r="AI656" s="55"/>
      <c r="AJ656" s="55"/>
      <c r="AK656" s="55"/>
      <c r="AL656" s="55"/>
      <c r="AM656" s="55"/>
      <c r="AN656" s="55"/>
      <c r="AO656" s="55"/>
      <c r="AP656" s="55"/>
      <c r="AQ656" s="55"/>
      <c r="AR656" s="55"/>
      <c r="AS656" s="55"/>
      <c r="AT656" s="55"/>
    </row>
    <row r="657" spans="1:46" ht="15.75" customHeight="1" x14ac:dyDescent="0.25">
      <c r="A657" s="55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  <c r="P657" s="55"/>
      <c r="Q657" s="55"/>
      <c r="R657" s="55"/>
      <c r="S657" s="55"/>
      <c r="T657" s="55"/>
      <c r="U657" s="55"/>
      <c r="V657" s="55"/>
      <c r="W657" s="55"/>
      <c r="X657" s="55"/>
      <c r="Y657" s="55"/>
      <c r="Z657" s="55"/>
      <c r="AA657" s="55"/>
      <c r="AB657" s="55"/>
      <c r="AC657" s="55"/>
      <c r="AD657" s="55"/>
      <c r="AE657" s="55"/>
      <c r="AF657" s="55"/>
      <c r="AG657" s="55"/>
      <c r="AH657" s="55"/>
      <c r="AI657" s="55"/>
      <c r="AJ657" s="55"/>
      <c r="AK657" s="55"/>
      <c r="AL657" s="55"/>
      <c r="AM657" s="55"/>
      <c r="AN657" s="55"/>
      <c r="AO657" s="55"/>
      <c r="AP657" s="55"/>
      <c r="AQ657" s="55"/>
      <c r="AR657" s="55"/>
      <c r="AS657" s="55"/>
      <c r="AT657" s="55"/>
    </row>
    <row r="658" spans="1:46" ht="15.75" customHeight="1" x14ac:dyDescent="0.25">
      <c r="A658" s="55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  <c r="P658" s="55"/>
      <c r="Q658" s="55"/>
      <c r="R658" s="55"/>
      <c r="S658" s="55"/>
      <c r="T658" s="55"/>
      <c r="U658" s="55"/>
      <c r="V658" s="55"/>
      <c r="W658" s="55"/>
      <c r="X658" s="55"/>
      <c r="Y658" s="55"/>
      <c r="Z658" s="55"/>
      <c r="AA658" s="55"/>
      <c r="AB658" s="55"/>
      <c r="AC658" s="55"/>
      <c r="AD658" s="55"/>
      <c r="AE658" s="55"/>
      <c r="AF658" s="55"/>
      <c r="AG658" s="55"/>
      <c r="AH658" s="55"/>
      <c r="AI658" s="55"/>
      <c r="AJ658" s="55"/>
      <c r="AK658" s="55"/>
      <c r="AL658" s="55"/>
      <c r="AM658" s="55"/>
      <c r="AN658" s="55"/>
      <c r="AO658" s="55"/>
      <c r="AP658" s="55"/>
      <c r="AQ658" s="55"/>
      <c r="AR658" s="55"/>
      <c r="AS658" s="55"/>
      <c r="AT658" s="55"/>
    </row>
    <row r="659" spans="1:46" ht="15.75" customHeight="1" x14ac:dyDescent="0.25">
      <c r="A659" s="55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  <c r="P659" s="55"/>
      <c r="Q659" s="55"/>
      <c r="R659" s="55"/>
      <c r="S659" s="55"/>
      <c r="T659" s="55"/>
      <c r="U659" s="55"/>
      <c r="V659" s="55"/>
      <c r="W659" s="55"/>
      <c r="X659" s="55"/>
      <c r="Y659" s="55"/>
      <c r="Z659" s="55"/>
      <c r="AA659" s="55"/>
      <c r="AB659" s="55"/>
      <c r="AC659" s="55"/>
      <c r="AD659" s="55"/>
      <c r="AE659" s="55"/>
      <c r="AF659" s="55"/>
      <c r="AG659" s="55"/>
      <c r="AH659" s="55"/>
      <c r="AI659" s="55"/>
      <c r="AJ659" s="55"/>
      <c r="AK659" s="55"/>
      <c r="AL659" s="55"/>
      <c r="AM659" s="55"/>
      <c r="AN659" s="55"/>
      <c r="AO659" s="55"/>
      <c r="AP659" s="55"/>
      <c r="AQ659" s="55"/>
      <c r="AR659" s="55"/>
      <c r="AS659" s="55"/>
      <c r="AT659" s="55"/>
    </row>
    <row r="660" spans="1:46" ht="15.75" customHeight="1" x14ac:dyDescent="0.25">
      <c r="A660" s="55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  <c r="P660" s="55"/>
      <c r="Q660" s="55"/>
      <c r="R660" s="55"/>
      <c r="S660" s="55"/>
      <c r="T660" s="55"/>
      <c r="U660" s="55"/>
      <c r="V660" s="55"/>
      <c r="W660" s="55"/>
      <c r="X660" s="55"/>
      <c r="Y660" s="55"/>
      <c r="Z660" s="55"/>
      <c r="AA660" s="55"/>
      <c r="AB660" s="55"/>
      <c r="AC660" s="55"/>
      <c r="AD660" s="55"/>
      <c r="AE660" s="55"/>
      <c r="AF660" s="55"/>
      <c r="AG660" s="55"/>
      <c r="AH660" s="55"/>
      <c r="AI660" s="55"/>
      <c r="AJ660" s="55"/>
      <c r="AK660" s="55"/>
      <c r="AL660" s="55"/>
      <c r="AM660" s="55"/>
      <c r="AN660" s="55"/>
      <c r="AO660" s="55"/>
      <c r="AP660" s="55"/>
      <c r="AQ660" s="55"/>
      <c r="AR660" s="55"/>
      <c r="AS660" s="55"/>
      <c r="AT660" s="55"/>
    </row>
    <row r="661" spans="1:46" ht="15.75" customHeight="1" x14ac:dyDescent="0.25">
      <c r="A661" s="55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  <c r="P661" s="55"/>
      <c r="Q661" s="55"/>
      <c r="R661" s="55"/>
      <c r="S661" s="55"/>
      <c r="T661" s="55"/>
      <c r="U661" s="55"/>
      <c r="V661" s="55"/>
      <c r="W661" s="55"/>
      <c r="X661" s="55"/>
      <c r="Y661" s="55"/>
      <c r="Z661" s="55"/>
      <c r="AA661" s="55"/>
      <c r="AB661" s="55"/>
      <c r="AC661" s="55"/>
      <c r="AD661" s="55"/>
      <c r="AE661" s="55"/>
      <c r="AF661" s="55"/>
      <c r="AG661" s="55"/>
      <c r="AH661" s="55"/>
      <c r="AI661" s="55"/>
      <c r="AJ661" s="55"/>
      <c r="AK661" s="55"/>
      <c r="AL661" s="55"/>
      <c r="AM661" s="55"/>
      <c r="AN661" s="55"/>
      <c r="AO661" s="55"/>
      <c r="AP661" s="55"/>
      <c r="AQ661" s="55"/>
      <c r="AR661" s="55"/>
      <c r="AS661" s="55"/>
      <c r="AT661" s="55"/>
    </row>
    <row r="662" spans="1:46" ht="15.75" customHeight="1" x14ac:dyDescent="0.25">
      <c r="A662" s="55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5"/>
      <c r="Q662" s="55"/>
      <c r="R662" s="55"/>
      <c r="S662" s="55"/>
      <c r="T662" s="55"/>
      <c r="U662" s="55"/>
      <c r="V662" s="55"/>
      <c r="W662" s="55"/>
      <c r="X662" s="55"/>
      <c r="Y662" s="55"/>
      <c r="Z662" s="55"/>
      <c r="AA662" s="55"/>
      <c r="AB662" s="55"/>
      <c r="AC662" s="55"/>
      <c r="AD662" s="55"/>
      <c r="AE662" s="55"/>
      <c r="AF662" s="55"/>
      <c r="AG662" s="55"/>
      <c r="AH662" s="55"/>
      <c r="AI662" s="55"/>
      <c r="AJ662" s="55"/>
      <c r="AK662" s="55"/>
      <c r="AL662" s="55"/>
      <c r="AM662" s="55"/>
      <c r="AN662" s="55"/>
      <c r="AO662" s="55"/>
      <c r="AP662" s="55"/>
      <c r="AQ662" s="55"/>
      <c r="AR662" s="55"/>
      <c r="AS662" s="55"/>
      <c r="AT662" s="55"/>
    </row>
    <row r="663" spans="1:46" ht="15.75" customHeight="1" x14ac:dyDescent="0.25">
      <c r="A663" s="55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  <c r="P663" s="55"/>
      <c r="Q663" s="55"/>
      <c r="R663" s="55"/>
      <c r="S663" s="55"/>
      <c r="T663" s="55"/>
      <c r="U663" s="55"/>
      <c r="V663" s="55"/>
      <c r="W663" s="55"/>
      <c r="X663" s="55"/>
      <c r="Y663" s="55"/>
      <c r="Z663" s="55"/>
      <c r="AA663" s="55"/>
      <c r="AB663" s="55"/>
      <c r="AC663" s="55"/>
      <c r="AD663" s="55"/>
      <c r="AE663" s="55"/>
      <c r="AF663" s="55"/>
      <c r="AG663" s="55"/>
      <c r="AH663" s="55"/>
      <c r="AI663" s="55"/>
      <c r="AJ663" s="55"/>
      <c r="AK663" s="55"/>
      <c r="AL663" s="55"/>
      <c r="AM663" s="55"/>
      <c r="AN663" s="55"/>
      <c r="AO663" s="55"/>
      <c r="AP663" s="55"/>
      <c r="AQ663" s="55"/>
      <c r="AR663" s="55"/>
      <c r="AS663" s="55"/>
      <c r="AT663" s="55"/>
    </row>
    <row r="664" spans="1:46" ht="15.75" customHeight="1" x14ac:dyDescent="0.25">
      <c r="A664" s="55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5"/>
      <c r="Q664" s="55"/>
      <c r="R664" s="55"/>
      <c r="S664" s="55"/>
      <c r="T664" s="55"/>
      <c r="U664" s="55"/>
      <c r="V664" s="55"/>
      <c r="W664" s="55"/>
      <c r="X664" s="55"/>
      <c r="Y664" s="55"/>
      <c r="Z664" s="55"/>
      <c r="AA664" s="55"/>
      <c r="AB664" s="55"/>
      <c r="AC664" s="55"/>
      <c r="AD664" s="55"/>
      <c r="AE664" s="55"/>
      <c r="AF664" s="55"/>
      <c r="AG664" s="55"/>
      <c r="AH664" s="55"/>
      <c r="AI664" s="55"/>
      <c r="AJ664" s="55"/>
      <c r="AK664" s="55"/>
      <c r="AL664" s="55"/>
      <c r="AM664" s="55"/>
      <c r="AN664" s="55"/>
      <c r="AO664" s="55"/>
      <c r="AP664" s="55"/>
      <c r="AQ664" s="55"/>
      <c r="AR664" s="55"/>
      <c r="AS664" s="55"/>
      <c r="AT664" s="55"/>
    </row>
    <row r="665" spans="1:46" ht="15.75" customHeight="1" x14ac:dyDescent="0.25">
      <c r="A665" s="55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  <c r="P665" s="55"/>
      <c r="Q665" s="55"/>
      <c r="R665" s="55"/>
      <c r="S665" s="55"/>
      <c r="T665" s="55"/>
      <c r="U665" s="55"/>
      <c r="V665" s="55"/>
      <c r="W665" s="55"/>
      <c r="X665" s="55"/>
      <c r="Y665" s="55"/>
      <c r="Z665" s="55"/>
      <c r="AA665" s="55"/>
      <c r="AB665" s="55"/>
      <c r="AC665" s="55"/>
      <c r="AD665" s="55"/>
      <c r="AE665" s="55"/>
      <c r="AF665" s="55"/>
      <c r="AG665" s="55"/>
      <c r="AH665" s="55"/>
      <c r="AI665" s="55"/>
      <c r="AJ665" s="55"/>
      <c r="AK665" s="55"/>
      <c r="AL665" s="55"/>
      <c r="AM665" s="55"/>
      <c r="AN665" s="55"/>
      <c r="AO665" s="55"/>
      <c r="AP665" s="55"/>
      <c r="AQ665" s="55"/>
      <c r="AR665" s="55"/>
      <c r="AS665" s="55"/>
      <c r="AT665" s="55"/>
    </row>
    <row r="666" spans="1:46" ht="15.75" customHeight="1" x14ac:dyDescent="0.25">
      <c r="A666" s="55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  <c r="P666" s="55"/>
      <c r="Q666" s="55"/>
      <c r="R666" s="55"/>
      <c r="S666" s="55"/>
      <c r="T666" s="55"/>
      <c r="U666" s="55"/>
      <c r="V666" s="55"/>
      <c r="W666" s="55"/>
      <c r="X666" s="55"/>
      <c r="Y666" s="55"/>
      <c r="Z666" s="55"/>
      <c r="AA666" s="55"/>
      <c r="AB666" s="55"/>
      <c r="AC666" s="55"/>
      <c r="AD666" s="55"/>
      <c r="AE666" s="55"/>
      <c r="AF666" s="55"/>
      <c r="AG666" s="55"/>
      <c r="AH666" s="55"/>
      <c r="AI666" s="55"/>
      <c r="AJ666" s="55"/>
      <c r="AK666" s="55"/>
      <c r="AL666" s="55"/>
      <c r="AM666" s="55"/>
      <c r="AN666" s="55"/>
      <c r="AO666" s="55"/>
      <c r="AP666" s="55"/>
      <c r="AQ666" s="55"/>
      <c r="AR666" s="55"/>
      <c r="AS666" s="55"/>
      <c r="AT666" s="55"/>
    </row>
    <row r="667" spans="1:46" ht="15.75" customHeight="1" x14ac:dyDescent="0.25">
      <c r="A667" s="55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  <c r="P667" s="55"/>
      <c r="Q667" s="55"/>
      <c r="R667" s="55"/>
      <c r="S667" s="55"/>
      <c r="T667" s="55"/>
      <c r="U667" s="55"/>
      <c r="V667" s="55"/>
      <c r="W667" s="55"/>
      <c r="X667" s="55"/>
      <c r="Y667" s="55"/>
      <c r="Z667" s="55"/>
      <c r="AA667" s="55"/>
      <c r="AB667" s="55"/>
      <c r="AC667" s="55"/>
      <c r="AD667" s="55"/>
      <c r="AE667" s="55"/>
      <c r="AF667" s="55"/>
      <c r="AG667" s="55"/>
      <c r="AH667" s="55"/>
      <c r="AI667" s="55"/>
      <c r="AJ667" s="55"/>
      <c r="AK667" s="55"/>
      <c r="AL667" s="55"/>
      <c r="AM667" s="55"/>
      <c r="AN667" s="55"/>
      <c r="AO667" s="55"/>
      <c r="AP667" s="55"/>
      <c r="AQ667" s="55"/>
      <c r="AR667" s="55"/>
      <c r="AS667" s="55"/>
      <c r="AT667" s="55"/>
    </row>
    <row r="668" spans="1:46" ht="15.75" customHeight="1" x14ac:dyDescent="0.25">
      <c r="A668" s="55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  <c r="P668" s="55"/>
      <c r="Q668" s="55"/>
      <c r="R668" s="55"/>
      <c r="S668" s="55"/>
      <c r="T668" s="55"/>
      <c r="U668" s="55"/>
      <c r="V668" s="55"/>
      <c r="W668" s="55"/>
      <c r="X668" s="55"/>
      <c r="Y668" s="55"/>
      <c r="Z668" s="55"/>
      <c r="AA668" s="55"/>
      <c r="AB668" s="55"/>
      <c r="AC668" s="55"/>
      <c r="AD668" s="55"/>
      <c r="AE668" s="55"/>
      <c r="AF668" s="55"/>
      <c r="AG668" s="55"/>
      <c r="AH668" s="55"/>
      <c r="AI668" s="55"/>
      <c r="AJ668" s="55"/>
      <c r="AK668" s="55"/>
      <c r="AL668" s="55"/>
      <c r="AM668" s="55"/>
      <c r="AN668" s="55"/>
      <c r="AO668" s="55"/>
      <c r="AP668" s="55"/>
      <c r="AQ668" s="55"/>
      <c r="AR668" s="55"/>
      <c r="AS668" s="55"/>
      <c r="AT668" s="55"/>
    </row>
    <row r="669" spans="1:46" ht="15.75" customHeight="1" x14ac:dyDescent="0.25">
      <c r="A669" s="55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  <c r="P669" s="55"/>
      <c r="Q669" s="55"/>
      <c r="R669" s="55"/>
      <c r="S669" s="55"/>
      <c r="T669" s="55"/>
      <c r="U669" s="55"/>
      <c r="V669" s="55"/>
      <c r="W669" s="55"/>
      <c r="X669" s="55"/>
      <c r="Y669" s="55"/>
      <c r="Z669" s="55"/>
      <c r="AA669" s="55"/>
      <c r="AB669" s="55"/>
      <c r="AC669" s="55"/>
      <c r="AD669" s="55"/>
      <c r="AE669" s="55"/>
      <c r="AF669" s="55"/>
      <c r="AG669" s="55"/>
      <c r="AH669" s="55"/>
      <c r="AI669" s="55"/>
      <c r="AJ669" s="55"/>
      <c r="AK669" s="55"/>
      <c r="AL669" s="55"/>
      <c r="AM669" s="55"/>
      <c r="AN669" s="55"/>
      <c r="AO669" s="55"/>
      <c r="AP669" s="55"/>
      <c r="AQ669" s="55"/>
      <c r="AR669" s="55"/>
      <c r="AS669" s="55"/>
      <c r="AT669" s="55"/>
    </row>
    <row r="670" spans="1:46" ht="15.75" customHeight="1" x14ac:dyDescent="0.25">
      <c r="A670" s="55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  <c r="P670" s="55"/>
      <c r="Q670" s="55"/>
      <c r="R670" s="55"/>
      <c r="S670" s="55"/>
      <c r="T670" s="55"/>
      <c r="U670" s="55"/>
      <c r="V670" s="55"/>
      <c r="W670" s="55"/>
      <c r="X670" s="55"/>
      <c r="Y670" s="55"/>
      <c r="Z670" s="55"/>
      <c r="AA670" s="55"/>
      <c r="AB670" s="55"/>
      <c r="AC670" s="55"/>
      <c r="AD670" s="55"/>
      <c r="AE670" s="55"/>
      <c r="AF670" s="55"/>
      <c r="AG670" s="55"/>
      <c r="AH670" s="55"/>
      <c r="AI670" s="55"/>
      <c r="AJ670" s="55"/>
      <c r="AK670" s="55"/>
      <c r="AL670" s="55"/>
      <c r="AM670" s="55"/>
      <c r="AN670" s="55"/>
      <c r="AO670" s="55"/>
      <c r="AP670" s="55"/>
      <c r="AQ670" s="55"/>
      <c r="AR670" s="55"/>
      <c r="AS670" s="55"/>
      <c r="AT670" s="55"/>
    </row>
    <row r="671" spans="1:46" ht="15.75" customHeight="1" x14ac:dyDescent="0.25">
      <c r="A671" s="55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  <c r="P671" s="55"/>
      <c r="Q671" s="55"/>
      <c r="R671" s="55"/>
      <c r="S671" s="55"/>
      <c r="T671" s="55"/>
      <c r="U671" s="55"/>
      <c r="V671" s="55"/>
      <c r="W671" s="55"/>
      <c r="X671" s="55"/>
      <c r="Y671" s="55"/>
      <c r="Z671" s="55"/>
      <c r="AA671" s="55"/>
      <c r="AB671" s="55"/>
      <c r="AC671" s="55"/>
      <c r="AD671" s="55"/>
      <c r="AE671" s="55"/>
      <c r="AF671" s="55"/>
      <c r="AG671" s="55"/>
      <c r="AH671" s="55"/>
      <c r="AI671" s="55"/>
      <c r="AJ671" s="55"/>
      <c r="AK671" s="55"/>
      <c r="AL671" s="55"/>
      <c r="AM671" s="55"/>
      <c r="AN671" s="55"/>
      <c r="AO671" s="55"/>
      <c r="AP671" s="55"/>
      <c r="AQ671" s="55"/>
      <c r="AR671" s="55"/>
      <c r="AS671" s="55"/>
      <c r="AT671" s="55"/>
    </row>
    <row r="672" spans="1:46" ht="15.75" customHeight="1" x14ac:dyDescent="0.25">
      <c r="A672" s="55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5"/>
      <c r="S672" s="55"/>
      <c r="T672" s="55"/>
      <c r="U672" s="55"/>
      <c r="V672" s="55"/>
      <c r="W672" s="55"/>
      <c r="X672" s="55"/>
      <c r="Y672" s="55"/>
      <c r="Z672" s="55"/>
      <c r="AA672" s="55"/>
      <c r="AB672" s="55"/>
      <c r="AC672" s="55"/>
      <c r="AD672" s="55"/>
      <c r="AE672" s="55"/>
      <c r="AF672" s="55"/>
      <c r="AG672" s="55"/>
      <c r="AH672" s="55"/>
      <c r="AI672" s="55"/>
      <c r="AJ672" s="55"/>
      <c r="AK672" s="55"/>
      <c r="AL672" s="55"/>
      <c r="AM672" s="55"/>
      <c r="AN672" s="55"/>
      <c r="AO672" s="55"/>
      <c r="AP672" s="55"/>
      <c r="AQ672" s="55"/>
      <c r="AR672" s="55"/>
      <c r="AS672" s="55"/>
      <c r="AT672" s="55"/>
    </row>
    <row r="673" spans="1:46" ht="15.75" customHeight="1" x14ac:dyDescent="0.25">
      <c r="A673" s="55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  <c r="P673" s="55"/>
      <c r="Q673" s="55"/>
      <c r="R673" s="55"/>
      <c r="S673" s="55"/>
      <c r="T673" s="55"/>
      <c r="U673" s="55"/>
      <c r="V673" s="55"/>
      <c r="W673" s="55"/>
      <c r="X673" s="55"/>
      <c r="Y673" s="55"/>
      <c r="Z673" s="55"/>
      <c r="AA673" s="55"/>
      <c r="AB673" s="55"/>
      <c r="AC673" s="55"/>
      <c r="AD673" s="55"/>
      <c r="AE673" s="55"/>
      <c r="AF673" s="55"/>
      <c r="AG673" s="55"/>
      <c r="AH673" s="55"/>
      <c r="AI673" s="55"/>
      <c r="AJ673" s="55"/>
      <c r="AK673" s="55"/>
      <c r="AL673" s="55"/>
      <c r="AM673" s="55"/>
      <c r="AN673" s="55"/>
      <c r="AO673" s="55"/>
      <c r="AP673" s="55"/>
      <c r="AQ673" s="55"/>
      <c r="AR673" s="55"/>
      <c r="AS673" s="55"/>
      <c r="AT673" s="55"/>
    </row>
    <row r="674" spans="1:46" ht="15.75" customHeight="1" x14ac:dyDescent="0.25">
      <c r="A674" s="55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  <c r="P674" s="55"/>
      <c r="Q674" s="55"/>
      <c r="R674" s="55"/>
      <c r="S674" s="55"/>
      <c r="T674" s="55"/>
      <c r="U674" s="55"/>
      <c r="V674" s="55"/>
      <c r="W674" s="55"/>
      <c r="X674" s="55"/>
      <c r="Y674" s="55"/>
      <c r="Z674" s="55"/>
      <c r="AA674" s="55"/>
      <c r="AB674" s="55"/>
      <c r="AC674" s="55"/>
      <c r="AD674" s="55"/>
      <c r="AE674" s="55"/>
      <c r="AF674" s="55"/>
      <c r="AG674" s="55"/>
      <c r="AH674" s="55"/>
      <c r="AI674" s="55"/>
      <c r="AJ674" s="55"/>
      <c r="AK674" s="55"/>
      <c r="AL674" s="55"/>
      <c r="AM674" s="55"/>
      <c r="AN674" s="55"/>
      <c r="AO674" s="55"/>
      <c r="AP674" s="55"/>
      <c r="AQ674" s="55"/>
      <c r="AR674" s="55"/>
      <c r="AS674" s="55"/>
      <c r="AT674" s="55"/>
    </row>
    <row r="675" spans="1:46" ht="15.75" customHeight="1" x14ac:dyDescent="0.25">
      <c r="A675" s="55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  <c r="P675" s="55"/>
      <c r="Q675" s="55"/>
      <c r="R675" s="55"/>
      <c r="S675" s="55"/>
      <c r="T675" s="55"/>
      <c r="U675" s="55"/>
      <c r="V675" s="55"/>
      <c r="W675" s="55"/>
      <c r="X675" s="55"/>
      <c r="Y675" s="55"/>
      <c r="Z675" s="55"/>
      <c r="AA675" s="55"/>
      <c r="AB675" s="55"/>
      <c r="AC675" s="55"/>
      <c r="AD675" s="55"/>
      <c r="AE675" s="55"/>
      <c r="AF675" s="55"/>
      <c r="AG675" s="55"/>
      <c r="AH675" s="55"/>
      <c r="AI675" s="55"/>
      <c r="AJ675" s="55"/>
      <c r="AK675" s="55"/>
      <c r="AL675" s="55"/>
      <c r="AM675" s="55"/>
      <c r="AN675" s="55"/>
      <c r="AO675" s="55"/>
      <c r="AP675" s="55"/>
      <c r="AQ675" s="55"/>
      <c r="AR675" s="55"/>
      <c r="AS675" s="55"/>
      <c r="AT675" s="55"/>
    </row>
    <row r="676" spans="1:46" ht="15.75" customHeight="1" x14ac:dyDescent="0.25">
      <c r="A676" s="55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  <c r="P676" s="55"/>
      <c r="Q676" s="55"/>
      <c r="R676" s="55"/>
      <c r="S676" s="55"/>
      <c r="T676" s="55"/>
      <c r="U676" s="55"/>
      <c r="V676" s="55"/>
      <c r="W676" s="55"/>
      <c r="X676" s="55"/>
      <c r="Y676" s="55"/>
      <c r="Z676" s="55"/>
      <c r="AA676" s="55"/>
      <c r="AB676" s="55"/>
      <c r="AC676" s="55"/>
      <c r="AD676" s="55"/>
      <c r="AE676" s="55"/>
      <c r="AF676" s="55"/>
      <c r="AG676" s="55"/>
      <c r="AH676" s="55"/>
      <c r="AI676" s="55"/>
      <c r="AJ676" s="55"/>
      <c r="AK676" s="55"/>
      <c r="AL676" s="55"/>
      <c r="AM676" s="55"/>
      <c r="AN676" s="55"/>
      <c r="AO676" s="55"/>
      <c r="AP676" s="55"/>
      <c r="AQ676" s="55"/>
      <c r="AR676" s="55"/>
      <c r="AS676" s="55"/>
      <c r="AT676" s="55"/>
    </row>
    <row r="677" spans="1:46" ht="15.75" customHeight="1" x14ac:dyDescent="0.25">
      <c r="A677" s="55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  <c r="P677" s="55"/>
      <c r="Q677" s="55"/>
      <c r="R677" s="55"/>
      <c r="S677" s="55"/>
      <c r="T677" s="55"/>
      <c r="U677" s="55"/>
      <c r="V677" s="55"/>
      <c r="W677" s="55"/>
      <c r="X677" s="55"/>
      <c r="Y677" s="55"/>
      <c r="Z677" s="55"/>
      <c r="AA677" s="55"/>
      <c r="AB677" s="55"/>
      <c r="AC677" s="55"/>
      <c r="AD677" s="55"/>
      <c r="AE677" s="55"/>
      <c r="AF677" s="55"/>
      <c r="AG677" s="55"/>
      <c r="AH677" s="55"/>
      <c r="AI677" s="55"/>
      <c r="AJ677" s="55"/>
      <c r="AK677" s="55"/>
      <c r="AL677" s="55"/>
      <c r="AM677" s="55"/>
      <c r="AN677" s="55"/>
      <c r="AO677" s="55"/>
      <c r="AP677" s="55"/>
      <c r="AQ677" s="55"/>
      <c r="AR677" s="55"/>
      <c r="AS677" s="55"/>
      <c r="AT677" s="55"/>
    </row>
    <row r="678" spans="1:46" ht="15.75" customHeight="1" x14ac:dyDescent="0.25">
      <c r="A678" s="55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  <c r="P678" s="55"/>
      <c r="Q678" s="55"/>
      <c r="R678" s="55"/>
      <c r="S678" s="55"/>
      <c r="T678" s="55"/>
      <c r="U678" s="55"/>
      <c r="V678" s="55"/>
      <c r="W678" s="55"/>
      <c r="X678" s="55"/>
      <c r="Y678" s="55"/>
      <c r="Z678" s="55"/>
      <c r="AA678" s="55"/>
      <c r="AB678" s="55"/>
      <c r="AC678" s="55"/>
      <c r="AD678" s="55"/>
      <c r="AE678" s="55"/>
      <c r="AF678" s="55"/>
      <c r="AG678" s="55"/>
      <c r="AH678" s="55"/>
      <c r="AI678" s="55"/>
      <c r="AJ678" s="55"/>
      <c r="AK678" s="55"/>
      <c r="AL678" s="55"/>
      <c r="AM678" s="55"/>
      <c r="AN678" s="55"/>
      <c r="AO678" s="55"/>
      <c r="AP678" s="55"/>
      <c r="AQ678" s="55"/>
      <c r="AR678" s="55"/>
      <c r="AS678" s="55"/>
      <c r="AT678" s="55"/>
    </row>
    <row r="679" spans="1:46" ht="15.75" customHeight="1" x14ac:dyDescent="0.25">
      <c r="A679" s="55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  <c r="P679" s="55"/>
      <c r="Q679" s="55"/>
      <c r="R679" s="55"/>
      <c r="S679" s="55"/>
      <c r="T679" s="55"/>
      <c r="U679" s="55"/>
      <c r="V679" s="55"/>
      <c r="W679" s="55"/>
      <c r="X679" s="55"/>
      <c r="Y679" s="55"/>
      <c r="Z679" s="55"/>
      <c r="AA679" s="55"/>
      <c r="AB679" s="55"/>
      <c r="AC679" s="55"/>
      <c r="AD679" s="55"/>
      <c r="AE679" s="55"/>
      <c r="AF679" s="55"/>
      <c r="AG679" s="55"/>
      <c r="AH679" s="55"/>
      <c r="AI679" s="55"/>
      <c r="AJ679" s="55"/>
      <c r="AK679" s="55"/>
      <c r="AL679" s="55"/>
      <c r="AM679" s="55"/>
      <c r="AN679" s="55"/>
      <c r="AO679" s="55"/>
      <c r="AP679" s="55"/>
      <c r="AQ679" s="55"/>
      <c r="AR679" s="55"/>
      <c r="AS679" s="55"/>
      <c r="AT679" s="55"/>
    </row>
    <row r="680" spans="1:46" ht="15.75" customHeight="1" x14ac:dyDescent="0.25">
      <c r="A680" s="55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55"/>
      <c r="Q680" s="55"/>
      <c r="R680" s="55"/>
      <c r="S680" s="55"/>
      <c r="T680" s="55"/>
      <c r="U680" s="55"/>
      <c r="V680" s="55"/>
      <c r="W680" s="55"/>
      <c r="X680" s="55"/>
      <c r="Y680" s="55"/>
      <c r="Z680" s="55"/>
      <c r="AA680" s="55"/>
      <c r="AB680" s="55"/>
      <c r="AC680" s="55"/>
      <c r="AD680" s="55"/>
      <c r="AE680" s="55"/>
      <c r="AF680" s="55"/>
      <c r="AG680" s="55"/>
      <c r="AH680" s="55"/>
      <c r="AI680" s="55"/>
      <c r="AJ680" s="55"/>
      <c r="AK680" s="55"/>
      <c r="AL680" s="55"/>
      <c r="AM680" s="55"/>
      <c r="AN680" s="55"/>
      <c r="AO680" s="55"/>
      <c r="AP680" s="55"/>
      <c r="AQ680" s="55"/>
      <c r="AR680" s="55"/>
      <c r="AS680" s="55"/>
      <c r="AT680" s="55"/>
    </row>
    <row r="681" spans="1:46" ht="15.75" customHeight="1" x14ac:dyDescent="0.25">
      <c r="A681" s="55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  <c r="P681" s="55"/>
      <c r="Q681" s="55"/>
      <c r="R681" s="55"/>
      <c r="S681" s="55"/>
      <c r="T681" s="55"/>
      <c r="U681" s="55"/>
      <c r="V681" s="55"/>
      <c r="W681" s="55"/>
      <c r="X681" s="55"/>
      <c r="Y681" s="55"/>
      <c r="Z681" s="55"/>
      <c r="AA681" s="55"/>
      <c r="AB681" s="55"/>
      <c r="AC681" s="55"/>
      <c r="AD681" s="55"/>
      <c r="AE681" s="55"/>
      <c r="AF681" s="55"/>
      <c r="AG681" s="55"/>
      <c r="AH681" s="55"/>
      <c r="AI681" s="55"/>
      <c r="AJ681" s="55"/>
      <c r="AK681" s="55"/>
      <c r="AL681" s="55"/>
      <c r="AM681" s="55"/>
      <c r="AN681" s="55"/>
      <c r="AO681" s="55"/>
      <c r="AP681" s="55"/>
      <c r="AQ681" s="55"/>
      <c r="AR681" s="55"/>
      <c r="AS681" s="55"/>
      <c r="AT681" s="55"/>
    </row>
    <row r="682" spans="1:46" ht="15.75" customHeight="1" x14ac:dyDescent="0.25">
      <c r="A682" s="55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  <c r="P682" s="55"/>
      <c r="Q682" s="55"/>
      <c r="R682" s="55"/>
      <c r="S682" s="55"/>
      <c r="T682" s="55"/>
      <c r="U682" s="55"/>
      <c r="V682" s="55"/>
      <c r="W682" s="55"/>
      <c r="X682" s="55"/>
      <c r="Y682" s="55"/>
      <c r="Z682" s="55"/>
      <c r="AA682" s="55"/>
      <c r="AB682" s="55"/>
      <c r="AC682" s="55"/>
      <c r="AD682" s="55"/>
      <c r="AE682" s="55"/>
      <c r="AF682" s="55"/>
      <c r="AG682" s="55"/>
      <c r="AH682" s="55"/>
      <c r="AI682" s="55"/>
      <c r="AJ682" s="55"/>
      <c r="AK682" s="55"/>
      <c r="AL682" s="55"/>
      <c r="AM682" s="55"/>
      <c r="AN682" s="55"/>
      <c r="AO682" s="55"/>
      <c r="AP682" s="55"/>
      <c r="AQ682" s="55"/>
      <c r="AR682" s="55"/>
      <c r="AS682" s="55"/>
      <c r="AT682" s="55"/>
    </row>
    <row r="683" spans="1:46" ht="15.75" customHeight="1" x14ac:dyDescent="0.25">
      <c r="A683" s="55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  <c r="P683" s="55"/>
      <c r="Q683" s="55"/>
      <c r="R683" s="55"/>
      <c r="S683" s="55"/>
      <c r="T683" s="55"/>
      <c r="U683" s="55"/>
      <c r="V683" s="55"/>
      <c r="W683" s="55"/>
      <c r="X683" s="55"/>
      <c r="Y683" s="55"/>
      <c r="Z683" s="55"/>
      <c r="AA683" s="55"/>
      <c r="AB683" s="55"/>
      <c r="AC683" s="55"/>
      <c r="AD683" s="55"/>
      <c r="AE683" s="55"/>
      <c r="AF683" s="55"/>
      <c r="AG683" s="55"/>
      <c r="AH683" s="55"/>
      <c r="AI683" s="55"/>
      <c r="AJ683" s="55"/>
      <c r="AK683" s="55"/>
      <c r="AL683" s="55"/>
      <c r="AM683" s="55"/>
      <c r="AN683" s="55"/>
      <c r="AO683" s="55"/>
      <c r="AP683" s="55"/>
      <c r="AQ683" s="55"/>
      <c r="AR683" s="55"/>
      <c r="AS683" s="55"/>
      <c r="AT683" s="55"/>
    </row>
    <row r="684" spans="1:46" ht="15.75" customHeight="1" x14ac:dyDescent="0.25">
      <c r="A684" s="55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  <c r="P684" s="55"/>
      <c r="Q684" s="55"/>
      <c r="R684" s="55"/>
      <c r="S684" s="55"/>
      <c r="T684" s="55"/>
      <c r="U684" s="55"/>
      <c r="V684" s="55"/>
      <c r="W684" s="55"/>
      <c r="X684" s="55"/>
      <c r="Y684" s="55"/>
      <c r="Z684" s="55"/>
      <c r="AA684" s="55"/>
      <c r="AB684" s="55"/>
      <c r="AC684" s="55"/>
      <c r="AD684" s="55"/>
      <c r="AE684" s="55"/>
      <c r="AF684" s="55"/>
      <c r="AG684" s="55"/>
      <c r="AH684" s="55"/>
      <c r="AI684" s="55"/>
      <c r="AJ684" s="55"/>
      <c r="AK684" s="55"/>
      <c r="AL684" s="55"/>
      <c r="AM684" s="55"/>
      <c r="AN684" s="55"/>
      <c r="AO684" s="55"/>
      <c r="AP684" s="55"/>
      <c r="AQ684" s="55"/>
      <c r="AR684" s="55"/>
      <c r="AS684" s="55"/>
      <c r="AT684" s="55"/>
    </row>
    <row r="685" spans="1:46" ht="15.75" customHeight="1" x14ac:dyDescent="0.25">
      <c r="A685" s="55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  <c r="P685" s="55"/>
      <c r="Q685" s="55"/>
      <c r="R685" s="55"/>
      <c r="S685" s="55"/>
      <c r="T685" s="55"/>
      <c r="U685" s="55"/>
      <c r="V685" s="55"/>
      <c r="W685" s="55"/>
      <c r="X685" s="55"/>
      <c r="Y685" s="55"/>
      <c r="Z685" s="55"/>
      <c r="AA685" s="55"/>
      <c r="AB685" s="55"/>
      <c r="AC685" s="55"/>
      <c r="AD685" s="55"/>
      <c r="AE685" s="55"/>
      <c r="AF685" s="55"/>
      <c r="AG685" s="55"/>
      <c r="AH685" s="55"/>
      <c r="AI685" s="55"/>
      <c r="AJ685" s="55"/>
      <c r="AK685" s="55"/>
      <c r="AL685" s="55"/>
      <c r="AM685" s="55"/>
      <c r="AN685" s="55"/>
      <c r="AO685" s="55"/>
      <c r="AP685" s="55"/>
      <c r="AQ685" s="55"/>
      <c r="AR685" s="55"/>
      <c r="AS685" s="55"/>
      <c r="AT685" s="55"/>
    </row>
    <row r="686" spans="1:46" ht="15.75" customHeight="1" x14ac:dyDescent="0.25">
      <c r="A686" s="55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  <c r="P686" s="55"/>
      <c r="Q686" s="55"/>
      <c r="R686" s="55"/>
      <c r="S686" s="55"/>
      <c r="T686" s="55"/>
      <c r="U686" s="55"/>
      <c r="V686" s="55"/>
      <c r="W686" s="55"/>
      <c r="X686" s="55"/>
      <c r="Y686" s="55"/>
      <c r="Z686" s="55"/>
      <c r="AA686" s="55"/>
      <c r="AB686" s="55"/>
      <c r="AC686" s="55"/>
      <c r="AD686" s="55"/>
      <c r="AE686" s="55"/>
      <c r="AF686" s="55"/>
      <c r="AG686" s="55"/>
      <c r="AH686" s="55"/>
      <c r="AI686" s="55"/>
      <c r="AJ686" s="55"/>
      <c r="AK686" s="55"/>
      <c r="AL686" s="55"/>
      <c r="AM686" s="55"/>
      <c r="AN686" s="55"/>
      <c r="AO686" s="55"/>
      <c r="AP686" s="55"/>
      <c r="AQ686" s="55"/>
      <c r="AR686" s="55"/>
      <c r="AS686" s="55"/>
      <c r="AT686" s="55"/>
    </row>
    <row r="687" spans="1:46" ht="15.75" customHeight="1" x14ac:dyDescent="0.25">
      <c r="A687" s="55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  <c r="P687" s="55"/>
      <c r="Q687" s="55"/>
      <c r="R687" s="55"/>
      <c r="S687" s="55"/>
      <c r="T687" s="55"/>
      <c r="U687" s="55"/>
      <c r="V687" s="55"/>
      <c r="W687" s="55"/>
      <c r="X687" s="55"/>
      <c r="Y687" s="55"/>
      <c r="Z687" s="55"/>
      <c r="AA687" s="55"/>
      <c r="AB687" s="55"/>
      <c r="AC687" s="55"/>
      <c r="AD687" s="55"/>
      <c r="AE687" s="55"/>
      <c r="AF687" s="55"/>
      <c r="AG687" s="55"/>
      <c r="AH687" s="55"/>
      <c r="AI687" s="55"/>
      <c r="AJ687" s="55"/>
      <c r="AK687" s="55"/>
      <c r="AL687" s="55"/>
      <c r="AM687" s="55"/>
      <c r="AN687" s="55"/>
      <c r="AO687" s="55"/>
      <c r="AP687" s="55"/>
      <c r="AQ687" s="55"/>
      <c r="AR687" s="55"/>
      <c r="AS687" s="55"/>
      <c r="AT687" s="55"/>
    </row>
    <row r="688" spans="1:46" ht="15.75" customHeight="1" x14ac:dyDescent="0.25">
      <c r="A688" s="55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55"/>
      <c r="Q688" s="55"/>
      <c r="R688" s="55"/>
      <c r="S688" s="55"/>
      <c r="T688" s="55"/>
      <c r="U688" s="55"/>
      <c r="V688" s="55"/>
      <c r="W688" s="55"/>
      <c r="X688" s="55"/>
      <c r="Y688" s="55"/>
      <c r="Z688" s="55"/>
      <c r="AA688" s="55"/>
      <c r="AB688" s="55"/>
      <c r="AC688" s="55"/>
      <c r="AD688" s="55"/>
      <c r="AE688" s="55"/>
      <c r="AF688" s="55"/>
      <c r="AG688" s="55"/>
      <c r="AH688" s="55"/>
      <c r="AI688" s="55"/>
      <c r="AJ688" s="55"/>
      <c r="AK688" s="55"/>
      <c r="AL688" s="55"/>
      <c r="AM688" s="55"/>
      <c r="AN688" s="55"/>
      <c r="AO688" s="55"/>
      <c r="AP688" s="55"/>
      <c r="AQ688" s="55"/>
      <c r="AR688" s="55"/>
      <c r="AS688" s="55"/>
      <c r="AT688" s="55"/>
    </row>
    <row r="689" spans="1:46" ht="15.75" customHeight="1" x14ac:dyDescent="0.25">
      <c r="A689" s="55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  <c r="P689" s="55"/>
      <c r="Q689" s="55"/>
      <c r="R689" s="55"/>
      <c r="S689" s="55"/>
      <c r="T689" s="55"/>
      <c r="U689" s="55"/>
      <c r="V689" s="55"/>
      <c r="W689" s="55"/>
      <c r="X689" s="55"/>
      <c r="Y689" s="55"/>
      <c r="Z689" s="55"/>
      <c r="AA689" s="55"/>
      <c r="AB689" s="55"/>
      <c r="AC689" s="55"/>
      <c r="AD689" s="55"/>
      <c r="AE689" s="55"/>
      <c r="AF689" s="55"/>
      <c r="AG689" s="55"/>
      <c r="AH689" s="55"/>
      <c r="AI689" s="55"/>
      <c r="AJ689" s="55"/>
      <c r="AK689" s="55"/>
      <c r="AL689" s="55"/>
      <c r="AM689" s="55"/>
      <c r="AN689" s="55"/>
      <c r="AO689" s="55"/>
      <c r="AP689" s="55"/>
      <c r="AQ689" s="55"/>
      <c r="AR689" s="55"/>
      <c r="AS689" s="55"/>
      <c r="AT689" s="55"/>
    </row>
    <row r="690" spans="1:46" ht="15.75" customHeight="1" x14ac:dyDescent="0.25">
      <c r="A690" s="55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  <c r="P690" s="55"/>
      <c r="Q690" s="55"/>
      <c r="R690" s="55"/>
      <c r="S690" s="55"/>
      <c r="T690" s="55"/>
      <c r="U690" s="55"/>
      <c r="V690" s="55"/>
      <c r="W690" s="55"/>
      <c r="X690" s="55"/>
      <c r="Y690" s="55"/>
      <c r="Z690" s="55"/>
      <c r="AA690" s="55"/>
      <c r="AB690" s="55"/>
      <c r="AC690" s="55"/>
      <c r="AD690" s="55"/>
      <c r="AE690" s="55"/>
      <c r="AF690" s="55"/>
      <c r="AG690" s="55"/>
      <c r="AH690" s="55"/>
      <c r="AI690" s="55"/>
      <c r="AJ690" s="55"/>
      <c r="AK690" s="55"/>
      <c r="AL690" s="55"/>
      <c r="AM690" s="55"/>
      <c r="AN690" s="55"/>
      <c r="AO690" s="55"/>
      <c r="AP690" s="55"/>
      <c r="AQ690" s="55"/>
      <c r="AR690" s="55"/>
      <c r="AS690" s="55"/>
      <c r="AT690" s="55"/>
    </row>
    <row r="691" spans="1:46" ht="15.75" customHeight="1" x14ac:dyDescent="0.25">
      <c r="A691" s="55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  <c r="P691" s="55"/>
      <c r="Q691" s="55"/>
      <c r="R691" s="55"/>
      <c r="S691" s="55"/>
      <c r="T691" s="55"/>
      <c r="U691" s="55"/>
      <c r="V691" s="55"/>
      <c r="W691" s="55"/>
      <c r="X691" s="55"/>
      <c r="Y691" s="55"/>
      <c r="Z691" s="55"/>
      <c r="AA691" s="55"/>
      <c r="AB691" s="55"/>
      <c r="AC691" s="55"/>
      <c r="AD691" s="55"/>
      <c r="AE691" s="55"/>
      <c r="AF691" s="55"/>
      <c r="AG691" s="55"/>
      <c r="AH691" s="55"/>
      <c r="AI691" s="55"/>
      <c r="AJ691" s="55"/>
      <c r="AK691" s="55"/>
      <c r="AL691" s="55"/>
      <c r="AM691" s="55"/>
      <c r="AN691" s="55"/>
      <c r="AO691" s="55"/>
      <c r="AP691" s="55"/>
      <c r="AQ691" s="55"/>
      <c r="AR691" s="55"/>
      <c r="AS691" s="55"/>
      <c r="AT691" s="55"/>
    </row>
    <row r="692" spans="1:46" ht="15.75" customHeight="1" x14ac:dyDescent="0.25">
      <c r="A692" s="55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  <c r="P692" s="55"/>
      <c r="Q692" s="55"/>
      <c r="R692" s="55"/>
      <c r="S692" s="55"/>
      <c r="T692" s="55"/>
      <c r="U692" s="55"/>
      <c r="V692" s="55"/>
      <c r="W692" s="55"/>
      <c r="X692" s="55"/>
      <c r="Y692" s="55"/>
      <c r="Z692" s="55"/>
      <c r="AA692" s="55"/>
      <c r="AB692" s="55"/>
      <c r="AC692" s="55"/>
      <c r="AD692" s="55"/>
      <c r="AE692" s="55"/>
      <c r="AF692" s="55"/>
      <c r="AG692" s="55"/>
      <c r="AH692" s="55"/>
      <c r="AI692" s="55"/>
      <c r="AJ692" s="55"/>
      <c r="AK692" s="55"/>
      <c r="AL692" s="55"/>
      <c r="AM692" s="55"/>
      <c r="AN692" s="55"/>
      <c r="AO692" s="55"/>
      <c r="AP692" s="55"/>
      <c r="AQ692" s="55"/>
      <c r="AR692" s="55"/>
      <c r="AS692" s="55"/>
      <c r="AT692" s="55"/>
    </row>
    <row r="693" spans="1:46" ht="15.75" customHeight="1" x14ac:dyDescent="0.25">
      <c r="A693" s="55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  <c r="P693" s="55"/>
      <c r="Q693" s="55"/>
      <c r="R693" s="55"/>
      <c r="S693" s="55"/>
      <c r="T693" s="55"/>
      <c r="U693" s="55"/>
      <c r="V693" s="55"/>
      <c r="W693" s="55"/>
      <c r="X693" s="55"/>
      <c r="Y693" s="55"/>
      <c r="Z693" s="55"/>
      <c r="AA693" s="55"/>
      <c r="AB693" s="55"/>
      <c r="AC693" s="55"/>
      <c r="AD693" s="55"/>
      <c r="AE693" s="55"/>
      <c r="AF693" s="55"/>
      <c r="AG693" s="55"/>
      <c r="AH693" s="55"/>
      <c r="AI693" s="55"/>
      <c r="AJ693" s="55"/>
      <c r="AK693" s="55"/>
      <c r="AL693" s="55"/>
      <c r="AM693" s="55"/>
      <c r="AN693" s="55"/>
      <c r="AO693" s="55"/>
      <c r="AP693" s="55"/>
      <c r="AQ693" s="55"/>
      <c r="AR693" s="55"/>
      <c r="AS693" s="55"/>
      <c r="AT693" s="55"/>
    </row>
    <row r="694" spans="1:46" ht="15.75" customHeight="1" x14ac:dyDescent="0.25">
      <c r="A694" s="55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  <c r="P694" s="55"/>
      <c r="Q694" s="55"/>
      <c r="R694" s="55"/>
      <c r="S694" s="55"/>
      <c r="T694" s="55"/>
      <c r="U694" s="55"/>
      <c r="V694" s="55"/>
      <c r="W694" s="55"/>
      <c r="X694" s="55"/>
      <c r="Y694" s="55"/>
      <c r="Z694" s="55"/>
      <c r="AA694" s="55"/>
      <c r="AB694" s="55"/>
      <c r="AC694" s="55"/>
      <c r="AD694" s="55"/>
      <c r="AE694" s="55"/>
      <c r="AF694" s="55"/>
      <c r="AG694" s="55"/>
      <c r="AH694" s="55"/>
      <c r="AI694" s="55"/>
      <c r="AJ694" s="55"/>
      <c r="AK694" s="55"/>
      <c r="AL694" s="55"/>
      <c r="AM694" s="55"/>
      <c r="AN694" s="55"/>
      <c r="AO694" s="55"/>
      <c r="AP694" s="55"/>
      <c r="AQ694" s="55"/>
      <c r="AR694" s="55"/>
      <c r="AS694" s="55"/>
      <c r="AT694" s="55"/>
    </row>
    <row r="695" spans="1:46" ht="15.75" customHeight="1" x14ac:dyDescent="0.25">
      <c r="A695" s="55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  <c r="P695" s="55"/>
      <c r="Q695" s="55"/>
      <c r="R695" s="55"/>
      <c r="S695" s="55"/>
      <c r="T695" s="55"/>
      <c r="U695" s="55"/>
      <c r="V695" s="55"/>
      <c r="W695" s="55"/>
      <c r="X695" s="55"/>
      <c r="Y695" s="55"/>
      <c r="Z695" s="55"/>
      <c r="AA695" s="55"/>
      <c r="AB695" s="55"/>
      <c r="AC695" s="55"/>
      <c r="AD695" s="55"/>
      <c r="AE695" s="55"/>
      <c r="AF695" s="55"/>
      <c r="AG695" s="55"/>
      <c r="AH695" s="55"/>
      <c r="AI695" s="55"/>
      <c r="AJ695" s="55"/>
      <c r="AK695" s="55"/>
      <c r="AL695" s="55"/>
      <c r="AM695" s="55"/>
      <c r="AN695" s="55"/>
      <c r="AO695" s="55"/>
      <c r="AP695" s="55"/>
      <c r="AQ695" s="55"/>
      <c r="AR695" s="55"/>
      <c r="AS695" s="55"/>
      <c r="AT695" s="55"/>
    </row>
    <row r="696" spans="1:46" ht="15.75" customHeight="1" x14ac:dyDescent="0.25">
      <c r="A696" s="55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  <c r="P696" s="55"/>
      <c r="Q696" s="55"/>
      <c r="R696" s="55"/>
      <c r="S696" s="55"/>
      <c r="T696" s="55"/>
      <c r="U696" s="55"/>
      <c r="V696" s="55"/>
      <c r="W696" s="55"/>
      <c r="X696" s="55"/>
      <c r="Y696" s="55"/>
      <c r="Z696" s="55"/>
      <c r="AA696" s="55"/>
      <c r="AB696" s="55"/>
      <c r="AC696" s="55"/>
      <c r="AD696" s="55"/>
      <c r="AE696" s="55"/>
      <c r="AF696" s="55"/>
      <c r="AG696" s="55"/>
      <c r="AH696" s="55"/>
      <c r="AI696" s="55"/>
      <c r="AJ696" s="55"/>
      <c r="AK696" s="55"/>
      <c r="AL696" s="55"/>
      <c r="AM696" s="55"/>
      <c r="AN696" s="55"/>
      <c r="AO696" s="55"/>
      <c r="AP696" s="55"/>
      <c r="AQ696" s="55"/>
      <c r="AR696" s="55"/>
      <c r="AS696" s="55"/>
      <c r="AT696" s="55"/>
    </row>
    <row r="697" spans="1:46" ht="15.75" customHeight="1" x14ac:dyDescent="0.25">
      <c r="A697" s="55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  <c r="P697" s="55"/>
      <c r="Q697" s="55"/>
      <c r="R697" s="55"/>
      <c r="S697" s="55"/>
      <c r="T697" s="55"/>
      <c r="U697" s="55"/>
      <c r="V697" s="55"/>
      <c r="W697" s="55"/>
      <c r="X697" s="55"/>
      <c r="Y697" s="55"/>
      <c r="Z697" s="55"/>
      <c r="AA697" s="55"/>
      <c r="AB697" s="55"/>
      <c r="AC697" s="55"/>
      <c r="AD697" s="55"/>
      <c r="AE697" s="55"/>
      <c r="AF697" s="55"/>
      <c r="AG697" s="55"/>
      <c r="AH697" s="55"/>
      <c r="AI697" s="55"/>
      <c r="AJ697" s="55"/>
      <c r="AK697" s="55"/>
      <c r="AL697" s="55"/>
      <c r="AM697" s="55"/>
      <c r="AN697" s="55"/>
      <c r="AO697" s="55"/>
      <c r="AP697" s="55"/>
      <c r="AQ697" s="55"/>
      <c r="AR697" s="55"/>
      <c r="AS697" s="55"/>
      <c r="AT697" s="55"/>
    </row>
    <row r="698" spans="1:46" ht="15.75" customHeight="1" x14ac:dyDescent="0.25">
      <c r="A698" s="55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  <c r="P698" s="55"/>
      <c r="Q698" s="55"/>
      <c r="R698" s="55"/>
      <c r="S698" s="55"/>
      <c r="T698" s="55"/>
      <c r="U698" s="55"/>
      <c r="V698" s="55"/>
      <c r="W698" s="55"/>
      <c r="X698" s="55"/>
      <c r="Y698" s="55"/>
      <c r="Z698" s="55"/>
      <c r="AA698" s="55"/>
      <c r="AB698" s="55"/>
      <c r="AC698" s="55"/>
      <c r="AD698" s="55"/>
      <c r="AE698" s="55"/>
      <c r="AF698" s="55"/>
      <c r="AG698" s="55"/>
      <c r="AH698" s="55"/>
      <c r="AI698" s="55"/>
      <c r="AJ698" s="55"/>
      <c r="AK698" s="55"/>
      <c r="AL698" s="55"/>
      <c r="AM698" s="55"/>
      <c r="AN698" s="55"/>
      <c r="AO698" s="55"/>
      <c r="AP698" s="55"/>
      <c r="AQ698" s="55"/>
      <c r="AR698" s="55"/>
      <c r="AS698" s="55"/>
      <c r="AT698" s="55"/>
    </row>
    <row r="699" spans="1:46" ht="15.75" customHeight="1" x14ac:dyDescent="0.25">
      <c r="A699" s="55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55"/>
      <c r="Q699" s="55"/>
      <c r="R699" s="55"/>
      <c r="S699" s="55"/>
      <c r="T699" s="55"/>
      <c r="U699" s="55"/>
      <c r="V699" s="55"/>
      <c r="W699" s="55"/>
      <c r="X699" s="55"/>
      <c r="Y699" s="55"/>
      <c r="Z699" s="55"/>
      <c r="AA699" s="55"/>
      <c r="AB699" s="55"/>
      <c r="AC699" s="55"/>
      <c r="AD699" s="55"/>
      <c r="AE699" s="55"/>
      <c r="AF699" s="55"/>
      <c r="AG699" s="55"/>
      <c r="AH699" s="55"/>
      <c r="AI699" s="55"/>
      <c r="AJ699" s="55"/>
      <c r="AK699" s="55"/>
      <c r="AL699" s="55"/>
      <c r="AM699" s="55"/>
      <c r="AN699" s="55"/>
      <c r="AO699" s="55"/>
      <c r="AP699" s="55"/>
      <c r="AQ699" s="55"/>
      <c r="AR699" s="55"/>
      <c r="AS699" s="55"/>
      <c r="AT699" s="55"/>
    </row>
    <row r="700" spans="1:46" ht="15.75" customHeight="1" x14ac:dyDescent="0.25">
      <c r="A700" s="55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  <c r="P700" s="55"/>
      <c r="Q700" s="55"/>
      <c r="R700" s="55"/>
      <c r="S700" s="55"/>
      <c r="T700" s="55"/>
      <c r="U700" s="55"/>
      <c r="V700" s="55"/>
      <c r="W700" s="55"/>
      <c r="X700" s="55"/>
      <c r="Y700" s="55"/>
      <c r="Z700" s="55"/>
      <c r="AA700" s="55"/>
      <c r="AB700" s="55"/>
      <c r="AC700" s="55"/>
      <c r="AD700" s="55"/>
      <c r="AE700" s="55"/>
      <c r="AF700" s="55"/>
      <c r="AG700" s="55"/>
      <c r="AH700" s="55"/>
      <c r="AI700" s="55"/>
      <c r="AJ700" s="55"/>
      <c r="AK700" s="55"/>
      <c r="AL700" s="55"/>
      <c r="AM700" s="55"/>
      <c r="AN700" s="55"/>
      <c r="AO700" s="55"/>
      <c r="AP700" s="55"/>
      <c r="AQ700" s="55"/>
      <c r="AR700" s="55"/>
      <c r="AS700" s="55"/>
      <c r="AT700" s="55"/>
    </row>
    <row r="701" spans="1:46" ht="15.75" customHeight="1" x14ac:dyDescent="0.25">
      <c r="A701" s="55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  <c r="P701" s="55"/>
      <c r="Q701" s="55"/>
      <c r="R701" s="55"/>
      <c r="S701" s="55"/>
      <c r="T701" s="55"/>
      <c r="U701" s="55"/>
      <c r="V701" s="55"/>
      <c r="W701" s="55"/>
      <c r="X701" s="55"/>
      <c r="Y701" s="55"/>
      <c r="Z701" s="55"/>
      <c r="AA701" s="55"/>
      <c r="AB701" s="55"/>
      <c r="AC701" s="55"/>
      <c r="AD701" s="55"/>
      <c r="AE701" s="55"/>
      <c r="AF701" s="55"/>
      <c r="AG701" s="55"/>
      <c r="AH701" s="55"/>
      <c r="AI701" s="55"/>
      <c r="AJ701" s="55"/>
      <c r="AK701" s="55"/>
      <c r="AL701" s="55"/>
      <c r="AM701" s="55"/>
      <c r="AN701" s="55"/>
      <c r="AO701" s="55"/>
      <c r="AP701" s="55"/>
      <c r="AQ701" s="55"/>
      <c r="AR701" s="55"/>
      <c r="AS701" s="55"/>
      <c r="AT701" s="55"/>
    </row>
    <row r="702" spans="1:46" ht="15.75" customHeight="1" x14ac:dyDescent="0.25">
      <c r="A702" s="55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55"/>
      <c r="Q702" s="55"/>
      <c r="R702" s="55"/>
      <c r="S702" s="55"/>
      <c r="T702" s="55"/>
      <c r="U702" s="55"/>
      <c r="V702" s="55"/>
      <c r="W702" s="55"/>
      <c r="X702" s="55"/>
      <c r="Y702" s="55"/>
      <c r="Z702" s="55"/>
      <c r="AA702" s="55"/>
      <c r="AB702" s="55"/>
      <c r="AC702" s="55"/>
      <c r="AD702" s="55"/>
      <c r="AE702" s="55"/>
      <c r="AF702" s="55"/>
      <c r="AG702" s="55"/>
      <c r="AH702" s="55"/>
      <c r="AI702" s="55"/>
      <c r="AJ702" s="55"/>
      <c r="AK702" s="55"/>
      <c r="AL702" s="55"/>
      <c r="AM702" s="55"/>
      <c r="AN702" s="55"/>
      <c r="AO702" s="55"/>
      <c r="AP702" s="55"/>
      <c r="AQ702" s="55"/>
      <c r="AR702" s="55"/>
      <c r="AS702" s="55"/>
      <c r="AT702" s="55"/>
    </row>
    <row r="703" spans="1:46" ht="15.75" customHeight="1" x14ac:dyDescent="0.25">
      <c r="A703" s="55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  <c r="P703" s="55"/>
      <c r="Q703" s="55"/>
      <c r="R703" s="55"/>
      <c r="S703" s="55"/>
      <c r="T703" s="55"/>
      <c r="U703" s="55"/>
      <c r="V703" s="55"/>
      <c r="W703" s="55"/>
      <c r="X703" s="55"/>
      <c r="Y703" s="55"/>
      <c r="Z703" s="55"/>
      <c r="AA703" s="55"/>
      <c r="AB703" s="55"/>
      <c r="AC703" s="55"/>
      <c r="AD703" s="55"/>
      <c r="AE703" s="55"/>
      <c r="AF703" s="55"/>
      <c r="AG703" s="55"/>
      <c r="AH703" s="55"/>
      <c r="AI703" s="55"/>
      <c r="AJ703" s="55"/>
      <c r="AK703" s="55"/>
      <c r="AL703" s="55"/>
      <c r="AM703" s="55"/>
      <c r="AN703" s="55"/>
      <c r="AO703" s="55"/>
      <c r="AP703" s="55"/>
      <c r="AQ703" s="55"/>
      <c r="AR703" s="55"/>
      <c r="AS703" s="55"/>
      <c r="AT703" s="55"/>
    </row>
    <row r="704" spans="1:46" ht="15.75" customHeight="1" x14ac:dyDescent="0.25">
      <c r="A704" s="55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5"/>
      <c r="Q704" s="55"/>
      <c r="R704" s="55"/>
      <c r="S704" s="55"/>
      <c r="T704" s="55"/>
      <c r="U704" s="55"/>
      <c r="V704" s="55"/>
      <c r="W704" s="55"/>
      <c r="X704" s="55"/>
      <c r="Y704" s="55"/>
      <c r="Z704" s="55"/>
      <c r="AA704" s="55"/>
      <c r="AB704" s="55"/>
      <c r="AC704" s="55"/>
      <c r="AD704" s="55"/>
      <c r="AE704" s="55"/>
      <c r="AF704" s="55"/>
      <c r="AG704" s="55"/>
      <c r="AH704" s="55"/>
      <c r="AI704" s="55"/>
      <c r="AJ704" s="55"/>
      <c r="AK704" s="55"/>
      <c r="AL704" s="55"/>
      <c r="AM704" s="55"/>
      <c r="AN704" s="55"/>
      <c r="AO704" s="55"/>
      <c r="AP704" s="55"/>
      <c r="AQ704" s="55"/>
      <c r="AR704" s="55"/>
      <c r="AS704" s="55"/>
      <c r="AT704" s="55"/>
    </row>
    <row r="705" spans="1:46" ht="15.75" customHeight="1" x14ac:dyDescent="0.25">
      <c r="A705" s="55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  <c r="P705" s="55"/>
      <c r="Q705" s="55"/>
      <c r="R705" s="55"/>
      <c r="S705" s="55"/>
      <c r="T705" s="55"/>
      <c r="U705" s="55"/>
      <c r="V705" s="55"/>
      <c r="W705" s="55"/>
      <c r="X705" s="55"/>
      <c r="Y705" s="55"/>
      <c r="Z705" s="55"/>
      <c r="AA705" s="55"/>
      <c r="AB705" s="55"/>
      <c r="AC705" s="55"/>
      <c r="AD705" s="55"/>
      <c r="AE705" s="55"/>
      <c r="AF705" s="55"/>
      <c r="AG705" s="55"/>
      <c r="AH705" s="55"/>
      <c r="AI705" s="55"/>
      <c r="AJ705" s="55"/>
      <c r="AK705" s="55"/>
      <c r="AL705" s="55"/>
      <c r="AM705" s="55"/>
      <c r="AN705" s="55"/>
      <c r="AO705" s="55"/>
      <c r="AP705" s="55"/>
      <c r="AQ705" s="55"/>
      <c r="AR705" s="55"/>
      <c r="AS705" s="55"/>
      <c r="AT705" s="55"/>
    </row>
    <row r="706" spans="1:46" ht="15.75" customHeight="1" x14ac:dyDescent="0.25">
      <c r="A706" s="55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  <c r="P706" s="55"/>
      <c r="Q706" s="55"/>
      <c r="R706" s="55"/>
      <c r="S706" s="55"/>
      <c r="T706" s="55"/>
      <c r="U706" s="55"/>
      <c r="V706" s="55"/>
      <c r="W706" s="55"/>
      <c r="X706" s="55"/>
      <c r="Y706" s="55"/>
      <c r="Z706" s="55"/>
      <c r="AA706" s="55"/>
      <c r="AB706" s="55"/>
      <c r="AC706" s="55"/>
      <c r="AD706" s="55"/>
      <c r="AE706" s="55"/>
      <c r="AF706" s="55"/>
      <c r="AG706" s="55"/>
      <c r="AH706" s="55"/>
      <c r="AI706" s="55"/>
      <c r="AJ706" s="55"/>
      <c r="AK706" s="55"/>
      <c r="AL706" s="55"/>
      <c r="AM706" s="55"/>
      <c r="AN706" s="55"/>
      <c r="AO706" s="55"/>
      <c r="AP706" s="55"/>
      <c r="AQ706" s="55"/>
      <c r="AR706" s="55"/>
      <c r="AS706" s="55"/>
      <c r="AT706" s="55"/>
    </row>
    <row r="707" spans="1:46" ht="15.75" customHeight="1" x14ac:dyDescent="0.25">
      <c r="A707" s="55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  <c r="P707" s="55"/>
      <c r="Q707" s="55"/>
      <c r="R707" s="55"/>
      <c r="S707" s="55"/>
      <c r="T707" s="55"/>
      <c r="U707" s="55"/>
      <c r="V707" s="55"/>
      <c r="W707" s="55"/>
      <c r="X707" s="55"/>
      <c r="Y707" s="55"/>
      <c r="Z707" s="55"/>
      <c r="AA707" s="55"/>
      <c r="AB707" s="55"/>
      <c r="AC707" s="55"/>
      <c r="AD707" s="55"/>
      <c r="AE707" s="55"/>
      <c r="AF707" s="55"/>
      <c r="AG707" s="55"/>
      <c r="AH707" s="55"/>
      <c r="AI707" s="55"/>
      <c r="AJ707" s="55"/>
      <c r="AK707" s="55"/>
      <c r="AL707" s="55"/>
      <c r="AM707" s="55"/>
      <c r="AN707" s="55"/>
      <c r="AO707" s="55"/>
      <c r="AP707" s="55"/>
      <c r="AQ707" s="55"/>
      <c r="AR707" s="55"/>
      <c r="AS707" s="55"/>
      <c r="AT707" s="55"/>
    </row>
    <row r="708" spans="1:46" ht="15.75" customHeight="1" x14ac:dyDescent="0.25">
      <c r="A708" s="55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  <c r="P708" s="55"/>
      <c r="Q708" s="55"/>
      <c r="R708" s="55"/>
      <c r="S708" s="55"/>
      <c r="T708" s="55"/>
      <c r="U708" s="55"/>
      <c r="V708" s="55"/>
      <c r="W708" s="55"/>
      <c r="X708" s="55"/>
      <c r="Y708" s="55"/>
      <c r="Z708" s="55"/>
      <c r="AA708" s="55"/>
      <c r="AB708" s="55"/>
      <c r="AC708" s="55"/>
      <c r="AD708" s="55"/>
      <c r="AE708" s="55"/>
      <c r="AF708" s="55"/>
      <c r="AG708" s="55"/>
      <c r="AH708" s="55"/>
      <c r="AI708" s="55"/>
      <c r="AJ708" s="55"/>
      <c r="AK708" s="55"/>
      <c r="AL708" s="55"/>
      <c r="AM708" s="55"/>
      <c r="AN708" s="55"/>
      <c r="AO708" s="55"/>
      <c r="AP708" s="55"/>
      <c r="AQ708" s="55"/>
      <c r="AR708" s="55"/>
      <c r="AS708" s="55"/>
      <c r="AT708" s="55"/>
    </row>
    <row r="709" spans="1:46" ht="15.75" customHeight="1" x14ac:dyDescent="0.25">
      <c r="A709" s="55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  <c r="P709" s="55"/>
      <c r="Q709" s="55"/>
      <c r="R709" s="55"/>
      <c r="S709" s="55"/>
      <c r="T709" s="55"/>
      <c r="U709" s="55"/>
      <c r="V709" s="55"/>
      <c r="W709" s="55"/>
      <c r="X709" s="55"/>
      <c r="Y709" s="55"/>
      <c r="Z709" s="55"/>
      <c r="AA709" s="55"/>
      <c r="AB709" s="55"/>
      <c r="AC709" s="55"/>
      <c r="AD709" s="55"/>
      <c r="AE709" s="55"/>
      <c r="AF709" s="55"/>
      <c r="AG709" s="55"/>
      <c r="AH709" s="55"/>
      <c r="AI709" s="55"/>
      <c r="AJ709" s="55"/>
      <c r="AK709" s="55"/>
      <c r="AL709" s="55"/>
      <c r="AM709" s="55"/>
      <c r="AN709" s="55"/>
      <c r="AO709" s="55"/>
      <c r="AP709" s="55"/>
      <c r="AQ709" s="55"/>
      <c r="AR709" s="55"/>
      <c r="AS709" s="55"/>
      <c r="AT709" s="55"/>
    </row>
    <row r="710" spans="1:46" ht="15.75" customHeight="1" x14ac:dyDescent="0.25">
      <c r="A710" s="55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  <c r="P710" s="55"/>
      <c r="Q710" s="55"/>
      <c r="R710" s="55"/>
      <c r="S710" s="55"/>
      <c r="T710" s="55"/>
      <c r="U710" s="55"/>
      <c r="V710" s="55"/>
      <c r="W710" s="55"/>
      <c r="X710" s="55"/>
      <c r="Y710" s="55"/>
      <c r="Z710" s="55"/>
      <c r="AA710" s="55"/>
      <c r="AB710" s="55"/>
      <c r="AC710" s="55"/>
      <c r="AD710" s="55"/>
      <c r="AE710" s="55"/>
      <c r="AF710" s="55"/>
      <c r="AG710" s="55"/>
      <c r="AH710" s="55"/>
      <c r="AI710" s="55"/>
      <c r="AJ710" s="55"/>
      <c r="AK710" s="55"/>
      <c r="AL710" s="55"/>
      <c r="AM710" s="55"/>
      <c r="AN710" s="55"/>
      <c r="AO710" s="55"/>
      <c r="AP710" s="55"/>
      <c r="AQ710" s="55"/>
      <c r="AR710" s="55"/>
      <c r="AS710" s="55"/>
      <c r="AT710" s="55"/>
    </row>
    <row r="711" spans="1:46" ht="15.75" customHeight="1" x14ac:dyDescent="0.25">
      <c r="A711" s="55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  <c r="P711" s="55"/>
      <c r="Q711" s="55"/>
      <c r="R711" s="55"/>
      <c r="S711" s="55"/>
      <c r="T711" s="55"/>
      <c r="U711" s="55"/>
      <c r="V711" s="55"/>
      <c r="W711" s="55"/>
      <c r="X711" s="55"/>
      <c r="Y711" s="55"/>
      <c r="Z711" s="55"/>
      <c r="AA711" s="55"/>
      <c r="AB711" s="55"/>
      <c r="AC711" s="55"/>
      <c r="AD711" s="55"/>
      <c r="AE711" s="55"/>
      <c r="AF711" s="55"/>
      <c r="AG711" s="55"/>
      <c r="AH711" s="55"/>
      <c r="AI711" s="55"/>
      <c r="AJ711" s="55"/>
      <c r="AK711" s="55"/>
      <c r="AL711" s="55"/>
      <c r="AM711" s="55"/>
      <c r="AN711" s="55"/>
      <c r="AO711" s="55"/>
      <c r="AP711" s="55"/>
      <c r="AQ711" s="55"/>
      <c r="AR711" s="55"/>
      <c r="AS711" s="55"/>
      <c r="AT711" s="55"/>
    </row>
    <row r="712" spans="1:46" ht="15.75" customHeight="1" x14ac:dyDescent="0.25">
      <c r="A712" s="55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  <c r="P712" s="55"/>
      <c r="Q712" s="55"/>
      <c r="R712" s="55"/>
      <c r="S712" s="55"/>
      <c r="T712" s="55"/>
      <c r="U712" s="55"/>
      <c r="V712" s="55"/>
      <c r="W712" s="55"/>
      <c r="X712" s="55"/>
      <c r="Y712" s="55"/>
      <c r="Z712" s="55"/>
      <c r="AA712" s="55"/>
      <c r="AB712" s="55"/>
      <c r="AC712" s="55"/>
      <c r="AD712" s="55"/>
      <c r="AE712" s="55"/>
      <c r="AF712" s="55"/>
      <c r="AG712" s="55"/>
      <c r="AH712" s="55"/>
      <c r="AI712" s="55"/>
      <c r="AJ712" s="55"/>
      <c r="AK712" s="55"/>
      <c r="AL712" s="55"/>
      <c r="AM712" s="55"/>
      <c r="AN712" s="55"/>
      <c r="AO712" s="55"/>
      <c r="AP712" s="55"/>
      <c r="AQ712" s="55"/>
      <c r="AR712" s="55"/>
      <c r="AS712" s="55"/>
      <c r="AT712" s="55"/>
    </row>
    <row r="713" spans="1:46" ht="15.75" customHeight="1" x14ac:dyDescent="0.25">
      <c r="A713" s="55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  <c r="P713" s="55"/>
      <c r="Q713" s="55"/>
      <c r="R713" s="55"/>
      <c r="S713" s="55"/>
      <c r="T713" s="55"/>
      <c r="U713" s="55"/>
      <c r="V713" s="55"/>
      <c r="W713" s="55"/>
      <c r="X713" s="55"/>
      <c r="Y713" s="55"/>
      <c r="Z713" s="55"/>
      <c r="AA713" s="55"/>
      <c r="AB713" s="55"/>
      <c r="AC713" s="55"/>
      <c r="AD713" s="55"/>
      <c r="AE713" s="55"/>
      <c r="AF713" s="55"/>
      <c r="AG713" s="55"/>
      <c r="AH713" s="55"/>
      <c r="AI713" s="55"/>
      <c r="AJ713" s="55"/>
      <c r="AK713" s="55"/>
      <c r="AL713" s="55"/>
      <c r="AM713" s="55"/>
      <c r="AN713" s="55"/>
      <c r="AO713" s="55"/>
      <c r="AP713" s="55"/>
      <c r="AQ713" s="55"/>
      <c r="AR713" s="55"/>
      <c r="AS713" s="55"/>
      <c r="AT713" s="55"/>
    </row>
    <row r="714" spans="1:46" ht="15.75" customHeight="1" x14ac:dyDescent="0.25">
      <c r="A714" s="55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  <c r="P714" s="55"/>
      <c r="Q714" s="55"/>
      <c r="R714" s="55"/>
      <c r="S714" s="55"/>
      <c r="T714" s="55"/>
      <c r="U714" s="55"/>
      <c r="V714" s="55"/>
      <c r="W714" s="55"/>
      <c r="X714" s="55"/>
      <c r="Y714" s="55"/>
      <c r="Z714" s="55"/>
      <c r="AA714" s="55"/>
      <c r="AB714" s="55"/>
      <c r="AC714" s="55"/>
      <c r="AD714" s="55"/>
      <c r="AE714" s="55"/>
      <c r="AF714" s="55"/>
      <c r="AG714" s="55"/>
      <c r="AH714" s="55"/>
      <c r="AI714" s="55"/>
      <c r="AJ714" s="55"/>
      <c r="AK714" s="55"/>
      <c r="AL714" s="55"/>
      <c r="AM714" s="55"/>
      <c r="AN714" s="55"/>
      <c r="AO714" s="55"/>
      <c r="AP714" s="55"/>
      <c r="AQ714" s="55"/>
      <c r="AR714" s="55"/>
      <c r="AS714" s="55"/>
      <c r="AT714" s="55"/>
    </row>
    <row r="715" spans="1:46" ht="15.75" customHeight="1" x14ac:dyDescent="0.25">
      <c r="A715" s="55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  <c r="P715" s="55"/>
      <c r="Q715" s="55"/>
      <c r="R715" s="55"/>
      <c r="S715" s="55"/>
      <c r="T715" s="55"/>
      <c r="U715" s="55"/>
      <c r="V715" s="55"/>
      <c r="W715" s="55"/>
      <c r="X715" s="55"/>
      <c r="Y715" s="55"/>
      <c r="Z715" s="55"/>
      <c r="AA715" s="55"/>
      <c r="AB715" s="55"/>
      <c r="AC715" s="55"/>
      <c r="AD715" s="55"/>
      <c r="AE715" s="55"/>
      <c r="AF715" s="55"/>
      <c r="AG715" s="55"/>
      <c r="AH715" s="55"/>
      <c r="AI715" s="55"/>
      <c r="AJ715" s="55"/>
      <c r="AK715" s="55"/>
      <c r="AL715" s="55"/>
      <c r="AM715" s="55"/>
      <c r="AN715" s="55"/>
      <c r="AO715" s="55"/>
      <c r="AP715" s="55"/>
      <c r="AQ715" s="55"/>
      <c r="AR715" s="55"/>
      <c r="AS715" s="55"/>
      <c r="AT715" s="55"/>
    </row>
    <row r="716" spans="1:46" ht="15.75" customHeight="1" x14ac:dyDescent="0.25">
      <c r="A716" s="55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  <c r="P716" s="55"/>
      <c r="Q716" s="55"/>
      <c r="R716" s="55"/>
      <c r="S716" s="55"/>
      <c r="T716" s="55"/>
      <c r="U716" s="55"/>
      <c r="V716" s="55"/>
      <c r="W716" s="55"/>
      <c r="X716" s="55"/>
      <c r="Y716" s="55"/>
      <c r="Z716" s="55"/>
      <c r="AA716" s="55"/>
      <c r="AB716" s="55"/>
      <c r="AC716" s="55"/>
      <c r="AD716" s="55"/>
      <c r="AE716" s="55"/>
      <c r="AF716" s="55"/>
      <c r="AG716" s="55"/>
      <c r="AH716" s="55"/>
      <c r="AI716" s="55"/>
      <c r="AJ716" s="55"/>
      <c r="AK716" s="55"/>
      <c r="AL716" s="55"/>
      <c r="AM716" s="55"/>
      <c r="AN716" s="55"/>
      <c r="AO716" s="55"/>
      <c r="AP716" s="55"/>
      <c r="AQ716" s="55"/>
      <c r="AR716" s="55"/>
      <c r="AS716" s="55"/>
      <c r="AT716" s="55"/>
    </row>
    <row r="717" spans="1:46" ht="15.75" customHeight="1" x14ac:dyDescent="0.25">
      <c r="A717" s="55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  <c r="P717" s="55"/>
      <c r="Q717" s="55"/>
      <c r="R717" s="55"/>
      <c r="S717" s="55"/>
      <c r="T717" s="55"/>
      <c r="U717" s="55"/>
      <c r="V717" s="55"/>
      <c r="W717" s="55"/>
      <c r="X717" s="55"/>
      <c r="Y717" s="55"/>
      <c r="Z717" s="55"/>
      <c r="AA717" s="55"/>
      <c r="AB717" s="55"/>
      <c r="AC717" s="55"/>
      <c r="AD717" s="55"/>
      <c r="AE717" s="55"/>
      <c r="AF717" s="55"/>
      <c r="AG717" s="55"/>
      <c r="AH717" s="55"/>
      <c r="AI717" s="55"/>
      <c r="AJ717" s="55"/>
      <c r="AK717" s="55"/>
      <c r="AL717" s="55"/>
      <c r="AM717" s="55"/>
      <c r="AN717" s="55"/>
      <c r="AO717" s="55"/>
      <c r="AP717" s="55"/>
      <c r="AQ717" s="55"/>
      <c r="AR717" s="55"/>
      <c r="AS717" s="55"/>
      <c r="AT717" s="55"/>
    </row>
    <row r="718" spans="1:46" ht="15.75" customHeight="1" x14ac:dyDescent="0.25">
      <c r="A718" s="55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55"/>
      <c r="R718" s="55"/>
      <c r="S718" s="55"/>
      <c r="T718" s="55"/>
      <c r="U718" s="55"/>
      <c r="V718" s="55"/>
      <c r="W718" s="55"/>
      <c r="X718" s="55"/>
      <c r="Y718" s="55"/>
      <c r="Z718" s="55"/>
      <c r="AA718" s="55"/>
      <c r="AB718" s="55"/>
      <c r="AC718" s="55"/>
      <c r="AD718" s="55"/>
      <c r="AE718" s="55"/>
      <c r="AF718" s="55"/>
      <c r="AG718" s="55"/>
      <c r="AH718" s="55"/>
      <c r="AI718" s="55"/>
      <c r="AJ718" s="55"/>
      <c r="AK718" s="55"/>
      <c r="AL718" s="55"/>
      <c r="AM718" s="55"/>
      <c r="AN718" s="55"/>
      <c r="AO718" s="55"/>
      <c r="AP718" s="55"/>
      <c r="AQ718" s="55"/>
      <c r="AR718" s="55"/>
      <c r="AS718" s="55"/>
      <c r="AT718" s="55"/>
    </row>
    <row r="719" spans="1:46" ht="15.75" customHeight="1" x14ac:dyDescent="0.25">
      <c r="A719" s="55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55"/>
      <c r="S719" s="55"/>
      <c r="T719" s="55"/>
      <c r="U719" s="55"/>
      <c r="V719" s="55"/>
      <c r="W719" s="55"/>
      <c r="X719" s="55"/>
      <c r="Y719" s="55"/>
      <c r="Z719" s="55"/>
      <c r="AA719" s="55"/>
      <c r="AB719" s="55"/>
      <c r="AC719" s="55"/>
      <c r="AD719" s="55"/>
      <c r="AE719" s="55"/>
      <c r="AF719" s="55"/>
      <c r="AG719" s="55"/>
      <c r="AH719" s="55"/>
      <c r="AI719" s="55"/>
      <c r="AJ719" s="55"/>
      <c r="AK719" s="55"/>
      <c r="AL719" s="55"/>
      <c r="AM719" s="55"/>
      <c r="AN719" s="55"/>
      <c r="AO719" s="55"/>
      <c r="AP719" s="55"/>
      <c r="AQ719" s="55"/>
      <c r="AR719" s="55"/>
      <c r="AS719" s="55"/>
      <c r="AT719" s="55"/>
    </row>
    <row r="720" spans="1:46" ht="15.75" customHeight="1" x14ac:dyDescent="0.25">
      <c r="A720" s="55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55"/>
      <c r="Q720" s="55"/>
      <c r="R720" s="55"/>
      <c r="S720" s="55"/>
      <c r="T720" s="55"/>
      <c r="U720" s="55"/>
      <c r="V720" s="55"/>
      <c r="W720" s="55"/>
      <c r="X720" s="55"/>
      <c r="Y720" s="55"/>
      <c r="Z720" s="55"/>
      <c r="AA720" s="55"/>
      <c r="AB720" s="55"/>
      <c r="AC720" s="55"/>
      <c r="AD720" s="55"/>
      <c r="AE720" s="55"/>
      <c r="AF720" s="55"/>
      <c r="AG720" s="55"/>
      <c r="AH720" s="55"/>
      <c r="AI720" s="55"/>
      <c r="AJ720" s="55"/>
      <c r="AK720" s="55"/>
      <c r="AL720" s="55"/>
      <c r="AM720" s="55"/>
      <c r="AN720" s="55"/>
      <c r="AO720" s="55"/>
      <c r="AP720" s="55"/>
      <c r="AQ720" s="55"/>
      <c r="AR720" s="55"/>
      <c r="AS720" s="55"/>
      <c r="AT720" s="55"/>
    </row>
    <row r="721" spans="1:46" ht="15.75" customHeight="1" x14ac:dyDescent="0.25">
      <c r="A721" s="55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/>
      <c r="T721" s="55"/>
      <c r="U721" s="55"/>
      <c r="V721" s="55"/>
      <c r="W721" s="55"/>
      <c r="X721" s="55"/>
      <c r="Y721" s="55"/>
      <c r="Z721" s="55"/>
      <c r="AA721" s="55"/>
      <c r="AB721" s="55"/>
      <c r="AC721" s="55"/>
      <c r="AD721" s="55"/>
      <c r="AE721" s="55"/>
      <c r="AF721" s="55"/>
      <c r="AG721" s="55"/>
      <c r="AH721" s="55"/>
      <c r="AI721" s="55"/>
      <c r="AJ721" s="55"/>
      <c r="AK721" s="55"/>
      <c r="AL721" s="55"/>
      <c r="AM721" s="55"/>
      <c r="AN721" s="55"/>
      <c r="AO721" s="55"/>
      <c r="AP721" s="55"/>
      <c r="AQ721" s="55"/>
      <c r="AR721" s="55"/>
      <c r="AS721" s="55"/>
      <c r="AT721" s="55"/>
    </row>
    <row r="722" spans="1:46" ht="15.75" customHeight="1" x14ac:dyDescent="0.25">
      <c r="A722" s="55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55"/>
      <c r="Q722" s="55"/>
      <c r="R722" s="55"/>
      <c r="S722" s="55"/>
      <c r="T722" s="55"/>
      <c r="U722" s="55"/>
      <c r="V722" s="55"/>
      <c r="W722" s="55"/>
      <c r="X722" s="55"/>
      <c r="Y722" s="55"/>
      <c r="Z722" s="55"/>
      <c r="AA722" s="55"/>
      <c r="AB722" s="55"/>
      <c r="AC722" s="55"/>
      <c r="AD722" s="55"/>
      <c r="AE722" s="55"/>
      <c r="AF722" s="55"/>
      <c r="AG722" s="55"/>
      <c r="AH722" s="55"/>
      <c r="AI722" s="55"/>
      <c r="AJ722" s="55"/>
      <c r="AK722" s="55"/>
      <c r="AL722" s="55"/>
      <c r="AM722" s="55"/>
      <c r="AN722" s="55"/>
      <c r="AO722" s="55"/>
      <c r="AP722" s="55"/>
      <c r="AQ722" s="55"/>
      <c r="AR722" s="55"/>
      <c r="AS722" s="55"/>
      <c r="AT722" s="55"/>
    </row>
    <row r="723" spans="1:46" ht="15.75" customHeight="1" x14ac:dyDescent="0.25">
      <c r="A723" s="55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  <c r="P723" s="55"/>
      <c r="Q723" s="55"/>
      <c r="R723" s="55"/>
      <c r="S723" s="55"/>
      <c r="T723" s="55"/>
      <c r="U723" s="55"/>
      <c r="V723" s="55"/>
      <c r="W723" s="55"/>
      <c r="X723" s="55"/>
      <c r="Y723" s="55"/>
      <c r="Z723" s="55"/>
      <c r="AA723" s="55"/>
      <c r="AB723" s="55"/>
      <c r="AC723" s="55"/>
      <c r="AD723" s="55"/>
      <c r="AE723" s="55"/>
      <c r="AF723" s="55"/>
      <c r="AG723" s="55"/>
      <c r="AH723" s="55"/>
      <c r="AI723" s="55"/>
      <c r="AJ723" s="55"/>
      <c r="AK723" s="55"/>
      <c r="AL723" s="55"/>
      <c r="AM723" s="55"/>
      <c r="AN723" s="55"/>
      <c r="AO723" s="55"/>
      <c r="AP723" s="55"/>
      <c r="AQ723" s="55"/>
      <c r="AR723" s="55"/>
      <c r="AS723" s="55"/>
      <c r="AT723" s="55"/>
    </row>
    <row r="724" spans="1:46" ht="15.75" customHeight="1" x14ac:dyDescent="0.25">
      <c r="A724" s="55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  <c r="P724" s="55"/>
      <c r="Q724" s="55"/>
      <c r="R724" s="55"/>
      <c r="S724" s="55"/>
      <c r="T724" s="55"/>
      <c r="U724" s="55"/>
      <c r="V724" s="55"/>
      <c r="W724" s="55"/>
      <c r="X724" s="55"/>
      <c r="Y724" s="55"/>
      <c r="Z724" s="55"/>
      <c r="AA724" s="55"/>
      <c r="AB724" s="55"/>
      <c r="AC724" s="55"/>
      <c r="AD724" s="55"/>
      <c r="AE724" s="55"/>
      <c r="AF724" s="55"/>
      <c r="AG724" s="55"/>
      <c r="AH724" s="55"/>
      <c r="AI724" s="55"/>
      <c r="AJ724" s="55"/>
      <c r="AK724" s="55"/>
      <c r="AL724" s="55"/>
      <c r="AM724" s="55"/>
      <c r="AN724" s="55"/>
      <c r="AO724" s="55"/>
      <c r="AP724" s="55"/>
      <c r="AQ724" s="55"/>
      <c r="AR724" s="55"/>
      <c r="AS724" s="55"/>
      <c r="AT724" s="55"/>
    </row>
    <row r="725" spans="1:46" ht="15.75" customHeight="1" x14ac:dyDescent="0.25">
      <c r="A725" s="55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  <c r="P725" s="55"/>
      <c r="Q725" s="55"/>
      <c r="R725" s="55"/>
      <c r="S725" s="55"/>
      <c r="T725" s="55"/>
      <c r="U725" s="55"/>
      <c r="V725" s="55"/>
      <c r="W725" s="55"/>
      <c r="X725" s="55"/>
      <c r="Y725" s="55"/>
      <c r="Z725" s="55"/>
      <c r="AA725" s="55"/>
      <c r="AB725" s="55"/>
      <c r="AC725" s="55"/>
      <c r="AD725" s="55"/>
      <c r="AE725" s="55"/>
      <c r="AF725" s="55"/>
      <c r="AG725" s="55"/>
      <c r="AH725" s="55"/>
      <c r="AI725" s="55"/>
      <c r="AJ725" s="55"/>
      <c r="AK725" s="55"/>
      <c r="AL725" s="55"/>
      <c r="AM725" s="55"/>
      <c r="AN725" s="55"/>
      <c r="AO725" s="55"/>
      <c r="AP725" s="55"/>
      <c r="AQ725" s="55"/>
      <c r="AR725" s="55"/>
      <c r="AS725" s="55"/>
      <c r="AT725" s="55"/>
    </row>
    <row r="726" spans="1:46" ht="15.75" customHeight="1" x14ac:dyDescent="0.25">
      <c r="A726" s="55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  <c r="P726" s="55"/>
      <c r="Q726" s="55"/>
      <c r="R726" s="55"/>
      <c r="S726" s="55"/>
      <c r="T726" s="55"/>
      <c r="U726" s="55"/>
      <c r="V726" s="55"/>
      <c r="W726" s="55"/>
      <c r="X726" s="55"/>
      <c r="Y726" s="55"/>
      <c r="Z726" s="55"/>
      <c r="AA726" s="55"/>
      <c r="AB726" s="55"/>
      <c r="AC726" s="55"/>
      <c r="AD726" s="55"/>
      <c r="AE726" s="55"/>
      <c r="AF726" s="55"/>
      <c r="AG726" s="55"/>
      <c r="AH726" s="55"/>
      <c r="AI726" s="55"/>
      <c r="AJ726" s="55"/>
      <c r="AK726" s="55"/>
      <c r="AL726" s="55"/>
      <c r="AM726" s="55"/>
      <c r="AN726" s="55"/>
      <c r="AO726" s="55"/>
      <c r="AP726" s="55"/>
      <c r="AQ726" s="55"/>
      <c r="AR726" s="55"/>
      <c r="AS726" s="55"/>
      <c r="AT726" s="55"/>
    </row>
    <row r="727" spans="1:46" ht="15.75" customHeight="1" x14ac:dyDescent="0.25">
      <c r="A727" s="55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  <c r="P727" s="55"/>
      <c r="Q727" s="55"/>
      <c r="R727" s="55"/>
      <c r="S727" s="55"/>
      <c r="T727" s="55"/>
      <c r="U727" s="55"/>
      <c r="V727" s="55"/>
      <c r="W727" s="55"/>
      <c r="X727" s="55"/>
      <c r="Y727" s="55"/>
      <c r="Z727" s="55"/>
      <c r="AA727" s="55"/>
      <c r="AB727" s="55"/>
      <c r="AC727" s="55"/>
      <c r="AD727" s="55"/>
      <c r="AE727" s="55"/>
      <c r="AF727" s="55"/>
      <c r="AG727" s="55"/>
      <c r="AH727" s="55"/>
      <c r="AI727" s="55"/>
      <c r="AJ727" s="55"/>
      <c r="AK727" s="55"/>
      <c r="AL727" s="55"/>
      <c r="AM727" s="55"/>
      <c r="AN727" s="55"/>
      <c r="AO727" s="55"/>
      <c r="AP727" s="55"/>
      <c r="AQ727" s="55"/>
      <c r="AR727" s="55"/>
      <c r="AS727" s="55"/>
      <c r="AT727" s="55"/>
    </row>
    <row r="728" spans="1:46" ht="15.75" customHeight="1" x14ac:dyDescent="0.25">
      <c r="A728" s="55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  <c r="P728" s="55"/>
      <c r="Q728" s="55"/>
      <c r="R728" s="55"/>
      <c r="S728" s="55"/>
      <c r="T728" s="55"/>
      <c r="U728" s="55"/>
      <c r="V728" s="55"/>
      <c r="W728" s="55"/>
      <c r="X728" s="55"/>
      <c r="Y728" s="55"/>
      <c r="Z728" s="55"/>
      <c r="AA728" s="55"/>
      <c r="AB728" s="55"/>
      <c r="AC728" s="55"/>
      <c r="AD728" s="55"/>
      <c r="AE728" s="55"/>
      <c r="AF728" s="55"/>
      <c r="AG728" s="55"/>
      <c r="AH728" s="55"/>
      <c r="AI728" s="55"/>
      <c r="AJ728" s="55"/>
      <c r="AK728" s="55"/>
      <c r="AL728" s="55"/>
      <c r="AM728" s="55"/>
      <c r="AN728" s="55"/>
      <c r="AO728" s="55"/>
      <c r="AP728" s="55"/>
      <c r="AQ728" s="55"/>
      <c r="AR728" s="55"/>
      <c r="AS728" s="55"/>
      <c r="AT728" s="55"/>
    </row>
    <row r="729" spans="1:46" ht="15.75" customHeight="1" x14ac:dyDescent="0.25">
      <c r="A729" s="55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  <c r="P729" s="55"/>
      <c r="Q729" s="55"/>
      <c r="R729" s="55"/>
      <c r="S729" s="55"/>
      <c r="T729" s="55"/>
      <c r="U729" s="55"/>
      <c r="V729" s="55"/>
      <c r="W729" s="55"/>
      <c r="X729" s="55"/>
      <c r="Y729" s="55"/>
      <c r="Z729" s="55"/>
      <c r="AA729" s="55"/>
      <c r="AB729" s="55"/>
      <c r="AC729" s="55"/>
      <c r="AD729" s="55"/>
      <c r="AE729" s="55"/>
      <c r="AF729" s="55"/>
      <c r="AG729" s="55"/>
      <c r="AH729" s="55"/>
      <c r="AI729" s="55"/>
      <c r="AJ729" s="55"/>
      <c r="AK729" s="55"/>
      <c r="AL729" s="55"/>
      <c r="AM729" s="55"/>
      <c r="AN729" s="55"/>
      <c r="AO729" s="55"/>
      <c r="AP729" s="55"/>
      <c r="AQ729" s="55"/>
      <c r="AR729" s="55"/>
      <c r="AS729" s="55"/>
      <c r="AT729" s="55"/>
    </row>
    <row r="730" spans="1:46" ht="15.75" customHeight="1" x14ac:dyDescent="0.25">
      <c r="A730" s="55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/>
      <c r="T730" s="55"/>
      <c r="U730" s="55"/>
      <c r="V730" s="55"/>
      <c r="W730" s="55"/>
      <c r="X730" s="55"/>
      <c r="Y730" s="55"/>
      <c r="Z730" s="55"/>
      <c r="AA730" s="55"/>
      <c r="AB730" s="55"/>
      <c r="AC730" s="55"/>
      <c r="AD730" s="55"/>
      <c r="AE730" s="55"/>
      <c r="AF730" s="55"/>
      <c r="AG730" s="55"/>
      <c r="AH730" s="55"/>
      <c r="AI730" s="55"/>
      <c r="AJ730" s="55"/>
      <c r="AK730" s="55"/>
      <c r="AL730" s="55"/>
      <c r="AM730" s="55"/>
      <c r="AN730" s="55"/>
      <c r="AO730" s="55"/>
      <c r="AP730" s="55"/>
      <c r="AQ730" s="55"/>
      <c r="AR730" s="55"/>
      <c r="AS730" s="55"/>
      <c r="AT730" s="55"/>
    </row>
    <row r="731" spans="1:46" ht="15.75" customHeight="1" x14ac:dyDescent="0.25">
      <c r="A731" s="55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  <c r="P731" s="55"/>
      <c r="Q731" s="55"/>
      <c r="R731" s="55"/>
      <c r="S731" s="55"/>
      <c r="T731" s="55"/>
      <c r="U731" s="55"/>
      <c r="V731" s="55"/>
      <c r="W731" s="55"/>
      <c r="X731" s="55"/>
      <c r="Y731" s="55"/>
      <c r="Z731" s="55"/>
      <c r="AA731" s="55"/>
      <c r="AB731" s="55"/>
      <c r="AC731" s="55"/>
      <c r="AD731" s="55"/>
      <c r="AE731" s="55"/>
      <c r="AF731" s="55"/>
      <c r="AG731" s="55"/>
      <c r="AH731" s="55"/>
      <c r="AI731" s="55"/>
      <c r="AJ731" s="55"/>
      <c r="AK731" s="55"/>
      <c r="AL731" s="55"/>
      <c r="AM731" s="55"/>
      <c r="AN731" s="55"/>
      <c r="AO731" s="55"/>
      <c r="AP731" s="55"/>
      <c r="AQ731" s="55"/>
      <c r="AR731" s="55"/>
      <c r="AS731" s="55"/>
      <c r="AT731" s="55"/>
    </row>
    <row r="732" spans="1:46" ht="15.75" customHeight="1" x14ac:dyDescent="0.25">
      <c r="A732" s="55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  <c r="P732" s="55"/>
      <c r="Q732" s="55"/>
      <c r="R732" s="55"/>
      <c r="S732" s="55"/>
      <c r="T732" s="55"/>
      <c r="U732" s="55"/>
      <c r="V732" s="55"/>
      <c r="W732" s="55"/>
      <c r="X732" s="55"/>
      <c r="Y732" s="55"/>
      <c r="Z732" s="55"/>
      <c r="AA732" s="55"/>
      <c r="AB732" s="55"/>
      <c r="AC732" s="55"/>
      <c r="AD732" s="55"/>
      <c r="AE732" s="55"/>
      <c r="AF732" s="55"/>
      <c r="AG732" s="55"/>
      <c r="AH732" s="55"/>
      <c r="AI732" s="55"/>
      <c r="AJ732" s="55"/>
      <c r="AK732" s="55"/>
      <c r="AL732" s="55"/>
      <c r="AM732" s="55"/>
      <c r="AN732" s="55"/>
      <c r="AO732" s="55"/>
      <c r="AP732" s="55"/>
      <c r="AQ732" s="55"/>
      <c r="AR732" s="55"/>
      <c r="AS732" s="55"/>
      <c r="AT732" s="55"/>
    </row>
    <row r="733" spans="1:46" ht="15.75" customHeight="1" x14ac:dyDescent="0.25">
      <c r="A733" s="55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  <c r="P733" s="55"/>
      <c r="Q733" s="55"/>
      <c r="R733" s="55"/>
      <c r="S733" s="55"/>
      <c r="T733" s="55"/>
      <c r="U733" s="55"/>
      <c r="V733" s="55"/>
      <c r="W733" s="55"/>
      <c r="X733" s="55"/>
      <c r="Y733" s="55"/>
      <c r="Z733" s="55"/>
      <c r="AA733" s="55"/>
      <c r="AB733" s="55"/>
      <c r="AC733" s="55"/>
      <c r="AD733" s="55"/>
      <c r="AE733" s="55"/>
      <c r="AF733" s="55"/>
      <c r="AG733" s="55"/>
      <c r="AH733" s="55"/>
      <c r="AI733" s="55"/>
      <c r="AJ733" s="55"/>
      <c r="AK733" s="55"/>
      <c r="AL733" s="55"/>
      <c r="AM733" s="55"/>
      <c r="AN733" s="55"/>
      <c r="AO733" s="55"/>
      <c r="AP733" s="55"/>
      <c r="AQ733" s="55"/>
      <c r="AR733" s="55"/>
      <c r="AS733" s="55"/>
      <c r="AT733" s="55"/>
    </row>
    <row r="734" spans="1:46" ht="15.75" customHeight="1" x14ac:dyDescent="0.25">
      <c r="A734" s="55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  <c r="P734" s="55"/>
      <c r="Q734" s="55"/>
      <c r="R734" s="55"/>
      <c r="S734" s="55"/>
      <c r="T734" s="55"/>
      <c r="U734" s="55"/>
      <c r="V734" s="55"/>
      <c r="W734" s="55"/>
      <c r="X734" s="55"/>
      <c r="Y734" s="55"/>
      <c r="Z734" s="55"/>
      <c r="AA734" s="55"/>
      <c r="AB734" s="55"/>
      <c r="AC734" s="55"/>
      <c r="AD734" s="55"/>
      <c r="AE734" s="55"/>
      <c r="AF734" s="55"/>
      <c r="AG734" s="55"/>
      <c r="AH734" s="55"/>
      <c r="AI734" s="55"/>
      <c r="AJ734" s="55"/>
      <c r="AK734" s="55"/>
      <c r="AL734" s="55"/>
      <c r="AM734" s="55"/>
      <c r="AN734" s="55"/>
      <c r="AO734" s="55"/>
      <c r="AP734" s="55"/>
      <c r="AQ734" s="55"/>
      <c r="AR734" s="55"/>
      <c r="AS734" s="55"/>
      <c r="AT734" s="55"/>
    </row>
    <row r="735" spans="1:46" ht="15.75" customHeight="1" x14ac:dyDescent="0.25">
      <c r="A735" s="55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  <c r="P735" s="55"/>
      <c r="Q735" s="55"/>
      <c r="R735" s="55"/>
      <c r="S735" s="55"/>
      <c r="T735" s="55"/>
      <c r="U735" s="55"/>
      <c r="V735" s="55"/>
      <c r="W735" s="55"/>
      <c r="X735" s="55"/>
      <c r="Y735" s="55"/>
      <c r="Z735" s="55"/>
      <c r="AA735" s="55"/>
      <c r="AB735" s="55"/>
      <c r="AC735" s="55"/>
      <c r="AD735" s="55"/>
      <c r="AE735" s="55"/>
      <c r="AF735" s="55"/>
      <c r="AG735" s="55"/>
      <c r="AH735" s="55"/>
      <c r="AI735" s="55"/>
      <c r="AJ735" s="55"/>
      <c r="AK735" s="55"/>
      <c r="AL735" s="55"/>
      <c r="AM735" s="55"/>
      <c r="AN735" s="55"/>
      <c r="AO735" s="55"/>
      <c r="AP735" s="55"/>
      <c r="AQ735" s="55"/>
      <c r="AR735" s="55"/>
      <c r="AS735" s="55"/>
      <c r="AT735" s="55"/>
    </row>
    <row r="736" spans="1:46" ht="15.75" customHeight="1" x14ac:dyDescent="0.25">
      <c r="A736" s="55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  <c r="P736" s="55"/>
      <c r="Q736" s="55"/>
      <c r="R736" s="55"/>
      <c r="S736" s="55"/>
      <c r="T736" s="55"/>
      <c r="U736" s="55"/>
      <c r="V736" s="55"/>
      <c r="W736" s="55"/>
      <c r="X736" s="55"/>
      <c r="Y736" s="55"/>
      <c r="Z736" s="55"/>
      <c r="AA736" s="55"/>
      <c r="AB736" s="55"/>
      <c r="AC736" s="55"/>
      <c r="AD736" s="55"/>
      <c r="AE736" s="55"/>
      <c r="AF736" s="55"/>
      <c r="AG736" s="55"/>
      <c r="AH736" s="55"/>
      <c r="AI736" s="55"/>
      <c r="AJ736" s="55"/>
      <c r="AK736" s="55"/>
      <c r="AL736" s="55"/>
      <c r="AM736" s="55"/>
      <c r="AN736" s="55"/>
      <c r="AO736" s="55"/>
      <c r="AP736" s="55"/>
      <c r="AQ736" s="55"/>
      <c r="AR736" s="55"/>
      <c r="AS736" s="55"/>
      <c r="AT736" s="55"/>
    </row>
    <row r="737" spans="1:46" ht="15.75" customHeight="1" x14ac:dyDescent="0.25">
      <c r="A737" s="55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  <c r="P737" s="55"/>
      <c r="Q737" s="55"/>
      <c r="R737" s="55"/>
      <c r="S737" s="55"/>
      <c r="T737" s="55"/>
      <c r="U737" s="55"/>
      <c r="V737" s="55"/>
      <c r="W737" s="55"/>
      <c r="X737" s="55"/>
      <c r="Y737" s="55"/>
      <c r="Z737" s="55"/>
      <c r="AA737" s="55"/>
      <c r="AB737" s="55"/>
      <c r="AC737" s="55"/>
      <c r="AD737" s="55"/>
      <c r="AE737" s="55"/>
      <c r="AF737" s="55"/>
      <c r="AG737" s="55"/>
      <c r="AH737" s="55"/>
      <c r="AI737" s="55"/>
      <c r="AJ737" s="55"/>
      <c r="AK737" s="55"/>
      <c r="AL737" s="55"/>
      <c r="AM737" s="55"/>
      <c r="AN737" s="55"/>
      <c r="AO737" s="55"/>
      <c r="AP737" s="55"/>
      <c r="AQ737" s="55"/>
      <c r="AR737" s="55"/>
      <c r="AS737" s="55"/>
      <c r="AT737" s="55"/>
    </row>
    <row r="738" spans="1:46" ht="15.75" customHeight="1" x14ac:dyDescent="0.25">
      <c r="A738" s="55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  <c r="P738" s="55"/>
      <c r="Q738" s="55"/>
      <c r="R738" s="55"/>
      <c r="S738" s="55"/>
      <c r="T738" s="55"/>
      <c r="U738" s="55"/>
      <c r="V738" s="55"/>
      <c r="W738" s="55"/>
      <c r="X738" s="55"/>
      <c r="Y738" s="55"/>
      <c r="Z738" s="55"/>
      <c r="AA738" s="55"/>
      <c r="AB738" s="55"/>
      <c r="AC738" s="55"/>
      <c r="AD738" s="55"/>
      <c r="AE738" s="55"/>
      <c r="AF738" s="55"/>
      <c r="AG738" s="55"/>
      <c r="AH738" s="55"/>
      <c r="AI738" s="55"/>
      <c r="AJ738" s="55"/>
      <c r="AK738" s="55"/>
      <c r="AL738" s="55"/>
      <c r="AM738" s="55"/>
      <c r="AN738" s="55"/>
      <c r="AO738" s="55"/>
      <c r="AP738" s="55"/>
      <c r="AQ738" s="55"/>
      <c r="AR738" s="55"/>
      <c r="AS738" s="55"/>
      <c r="AT738" s="55"/>
    </row>
    <row r="739" spans="1:46" ht="15.75" customHeight="1" x14ac:dyDescent="0.25">
      <c r="A739" s="55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55"/>
      <c r="Q739" s="55"/>
      <c r="R739" s="55"/>
      <c r="S739" s="55"/>
      <c r="T739" s="55"/>
      <c r="U739" s="55"/>
      <c r="V739" s="55"/>
      <c r="W739" s="55"/>
      <c r="X739" s="55"/>
      <c r="Y739" s="55"/>
      <c r="Z739" s="55"/>
      <c r="AA739" s="55"/>
      <c r="AB739" s="55"/>
      <c r="AC739" s="55"/>
      <c r="AD739" s="55"/>
      <c r="AE739" s="55"/>
      <c r="AF739" s="55"/>
      <c r="AG739" s="55"/>
      <c r="AH739" s="55"/>
      <c r="AI739" s="55"/>
      <c r="AJ739" s="55"/>
      <c r="AK739" s="55"/>
      <c r="AL739" s="55"/>
      <c r="AM739" s="55"/>
      <c r="AN739" s="55"/>
      <c r="AO739" s="55"/>
      <c r="AP739" s="55"/>
      <c r="AQ739" s="55"/>
      <c r="AR739" s="55"/>
      <c r="AS739" s="55"/>
      <c r="AT739" s="55"/>
    </row>
    <row r="740" spans="1:46" ht="15.75" customHeight="1" x14ac:dyDescent="0.25">
      <c r="A740" s="55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  <c r="P740" s="55"/>
      <c r="Q740" s="55"/>
      <c r="R740" s="55"/>
      <c r="S740" s="55"/>
      <c r="T740" s="55"/>
      <c r="U740" s="55"/>
      <c r="V740" s="55"/>
      <c r="W740" s="55"/>
      <c r="X740" s="55"/>
      <c r="Y740" s="55"/>
      <c r="Z740" s="55"/>
      <c r="AA740" s="55"/>
      <c r="AB740" s="55"/>
      <c r="AC740" s="55"/>
      <c r="AD740" s="55"/>
      <c r="AE740" s="55"/>
      <c r="AF740" s="55"/>
      <c r="AG740" s="55"/>
      <c r="AH740" s="55"/>
      <c r="AI740" s="55"/>
      <c r="AJ740" s="55"/>
      <c r="AK740" s="55"/>
      <c r="AL740" s="55"/>
      <c r="AM740" s="55"/>
      <c r="AN740" s="55"/>
      <c r="AO740" s="55"/>
      <c r="AP740" s="55"/>
      <c r="AQ740" s="55"/>
      <c r="AR740" s="55"/>
      <c r="AS740" s="55"/>
      <c r="AT740" s="55"/>
    </row>
    <row r="741" spans="1:46" ht="15.75" customHeight="1" x14ac:dyDescent="0.25">
      <c r="A741" s="55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  <c r="P741" s="55"/>
      <c r="Q741" s="55"/>
      <c r="R741" s="55"/>
      <c r="S741" s="55"/>
      <c r="T741" s="55"/>
      <c r="U741" s="55"/>
      <c r="V741" s="55"/>
      <c r="W741" s="55"/>
      <c r="X741" s="55"/>
      <c r="Y741" s="55"/>
      <c r="Z741" s="55"/>
      <c r="AA741" s="55"/>
      <c r="AB741" s="55"/>
      <c r="AC741" s="55"/>
      <c r="AD741" s="55"/>
      <c r="AE741" s="55"/>
      <c r="AF741" s="55"/>
      <c r="AG741" s="55"/>
      <c r="AH741" s="55"/>
      <c r="AI741" s="55"/>
      <c r="AJ741" s="55"/>
      <c r="AK741" s="55"/>
      <c r="AL741" s="55"/>
      <c r="AM741" s="55"/>
      <c r="AN741" s="55"/>
      <c r="AO741" s="55"/>
      <c r="AP741" s="55"/>
      <c r="AQ741" s="55"/>
      <c r="AR741" s="55"/>
      <c r="AS741" s="55"/>
      <c r="AT741" s="55"/>
    </row>
    <row r="742" spans="1:46" ht="15.75" customHeight="1" x14ac:dyDescent="0.25">
      <c r="A742" s="55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  <c r="P742" s="55"/>
      <c r="Q742" s="55"/>
      <c r="R742" s="55"/>
      <c r="S742" s="55"/>
      <c r="T742" s="55"/>
      <c r="U742" s="55"/>
      <c r="V742" s="55"/>
      <c r="W742" s="55"/>
      <c r="X742" s="55"/>
      <c r="Y742" s="55"/>
      <c r="Z742" s="55"/>
      <c r="AA742" s="55"/>
      <c r="AB742" s="55"/>
      <c r="AC742" s="55"/>
      <c r="AD742" s="55"/>
      <c r="AE742" s="55"/>
      <c r="AF742" s="55"/>
      <c r="AG742" s="55"/>
      <c r="AH742" s="55"/>
      <c r="AI742" s="55"/>
      <c r="AJ742" s="55"/>
      <c r="AK742" s="55"/>
      <c r="AL742" s="55"/>
      <c r="AM742" s="55"/>
      <c r="AN742" s="55"/>
      <c r="AO742" s="55"/>
      <c r="AP742" s="55"/>
      <c r="AQ742" s="55"/>
      <c r="AR742" s="55"/>
      <c r="AS742" s="55"/>
      <c r="AT742" s="55"/>
    </row>
    <row r="743" spans="1:46" ht="15.75" customHeight="1" x14ac:dyDescent="0.25">
      <c r="A743" s="55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  <c r="P743" s="55"/>
      <c r="Q743" s="55"/>
      <c r="R743" s="55"/>
      <c r="S743" s="55"/>
      <c r="T743" s="55"/>
      <c r="U743" s="55"/>
      <c r="V743" s="55"/>
      <c r="W743" s="55"/>
      <c r="X743" s="55"/>
      <c r="Y743" s="55"/>
      <c r="Z743" s="55"/>
      <c r="AA743" s="55"/>
      <c r="AB743" s="55"/>
      <c r="AC743" s="55"/>
      <c r="AD743" s="55"/>
      <c r="AE743" s="55"/>
      <c r="AF743" s="55"/>
      <c r="AG743" s="55"/>
      <c r="AH743" s="55"/>
      <c r="AI743" s="55"/>
      <c r="AJ743" s="55"/>
      <c r="AK743" s="55"/>
      <c r="AL743" s="55"/>
      <c r="AM743" s="55"/>
      <c r="AN743" s="55"/>
      <c r="AO743" s="55"/>
      <c r="AP743" s="55"/>
      <c r="AQ743" s="55"/>
      <c r="AR743" s="55"/>
      <c r="AS743" s="55"/>
      <c r="AT743" s="55"/>
    </row>
    <row r="744" spans="1:46" ht="15.75" customHeight="1" x14ac:dyDescent="0.25">
      <c r="A744" s="55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  <c r="P744" s="55"/>
      <c r="Q744" s="55"/>
      <c r="R744" s="55"/>
      <c r="S744" s="55"/>
      <c r="T744" s="55"/>
      <c r="U744" s="55"/>
      <c r="V744" s="55"/>
      <c r="W744" s="55"/>
      <c r="X744" s="55"/>
      <c r="Y744" s="55"/>
      <c r="Z744" s="55"/>
      <c r="AA744" s="55"/>
      <c r="AB744" s="55"/>
      <c r="AC744" s="55"/>
      <c r="AD744" s="55"/>
      <c r="AE744" s="55"/>
      <c r="AF744" s="55"/>
      <c r="AG744" s="55"/>
      <c r="AH744" s="55"/>
      <c r="AI744" s="55"/>
      <c r="AJ744" s="55"/>
      <c r="AK744" s="55"/>
      <c r="AL744" s="55"/>
      <c r="AM744" s="55"/>
      <c r="AN744" s="55"/>
      <c r="AO744" s="55"/>
      <c r="AP744" s="55"/>
      <c r="AQ744" s="55"/>
      <c r="AR744" s="55"/>
      <c r="AS744" s="55"/>
      <c r="AT744" s="55"/>
    </row>
    <row r="745" spans="1:46" ht="15.75" customHeight="1" x14ac:dyDescent="0.25">
      <c r="A745" s="55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  <c r="P745" s="55"/>
      <c r="Q745" s="55"/>
      <c r="R745" s="55"/>
      <c r="S745" s="55"/>
      <c r="T745" s="55"/>
      <c r="U745" s="55"/>
      <c r="V745" s="55"/>
      <c r="W745" s="55"/>
      <c r="X745" s="55"/>
      <c r="Y745" s="55"/>
      <c r="Z745" s="55"/>
      <c r="AA745" s="55"/>
      <c r="AB745" s="55"/>
      <c r="AC745" s="55"/>
      <c r="AD745" s="55"/>
      <c r="AE745" s="55"/>
      <c r="AF745" s="55"/>
      <c r="AG745" s="55"/>
      <c r="AH745" s="55"/>
      <c r="AI745" s="55"/>
      <c r="AJ745" s="55"/>
      <c r="AK745" s="55"/>
      <c r="AL745" s="55"/>
      <c r="AM745" s="55"/>
      <c r="AN745" s="55"/>
      <c r="AO745" s="55"/>
      <c r="AP745" s="55"/>
      <c r="AQ745" s="55"/>
      <c r="AR745" s="55"/>
      <c r="AS745" s="55"/>
      <c r="AT745" s="55"/>
    </row>
    <row r="746" spans="1:46" ht="15.75" customHeight="1" x14ac:dyDescent="0.25">
      <c r="A746" s="55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  <c r="P746" s="55"/>
      <c r="Q746" s="55"/>
      <c r="R746" s="55"/>
      <c r="S746" s="55"/>
      <c r="T746" s="55"/>
      <c r="U746" s="55"/>
      <c r="V746" s="55"/>
      <c r="W746" s="55"/>
      <c r="X746" s="55"/>
      <c r="Y746" s="55"/>
      <c r="Z746" s="55"/>
      <c r="AA746" s="55"/>
      <c r="AB746" s="55"/>
      <c r="AC746" s="55"/>
      <c r="AD746" s="55"/>
      <c r="AE746" s="55"/>
      <c r="AF746" s="55"/>
      <c r="AG746" s="55"/>
      <c r="AH746" s="55"/>
      <c r="AI746" s="55"/>
      <c r="AJ746" s="55"/>
      <c r="AK746" s="55"/>
      <c r="AL746" s="55"/>
      <c r="AM746" s="55"/>
      <c r="AN746" s="55"/>
      <c r="AO746" s="55"/>
      <c r="AP746" s="55"/>
      <c r="AQ746" s="55"/>
      <c r="AR746" s="55"/>
      <c r="AS746" s="55"/>
      <c r="AT746" s="55"/>
    </row>
    <row r="747" spans="1:46" ht="15.75" customHeight="1" x14ac:dyDescent="0.25">
      <c r="A747" s="55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  <c r="P747" s="55"/>
      <c r="Q747" s="55"/>
      <c r="R747" s="55"/>
      <c r="S747" s="55"/>
      <c r="T747" s="55"/>
      <c r="U747" s="55"/>
      <c r="V747" s="55"/>
      <c r="W747" s="55"/>
      <c r="X747" s="55"/>
      <c r="Y747" s="55"/>
      <c r="Z747" s="55"/>
      <c r="AA747" s="55"/>
      <c r="AB747" s="55"/>
      <c r="AC747" s="55"/>
      <c r="AD747" s="55"/>
      <c r="AE747" s="55"/>
      <c r="AF747" s="55"/>
      <c r="AG747" s="55"/>
      <c r="AH747" s="55"/>
      <c r="AI747" s="55"/>
      <c r="AJ747" s="55"/>
      <c r="AK747" s="55"/>
      <c r="AL747" s="55"/>
      <c r="AM747" s="55"/>
      <c r="AN747" s="55"/>
      <c r="AO747" s="55"/>
      <c r="AP747" s="55"/>
      <c r="AQ747" s="55"/>
      <c r="AR747" s="55"/>
      <c r="AS747" s="55"/>
      <c r="AT747" s="55"/>
    </row>
    <row r="748" spans="1:46" ht="15.75" customHeight="1" x14ac:dyDescent="0.25">
      <c r="A748" s="55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5"/>
      <c r="Q748" s="55"/>
      <c r="R748" s="55"/>
      <c r="S748" s="55"/>
      <c r="T748" s="55"/>
      <c r="U748" s="55"/>
      <c r="V748" s="55"/>
      <c r="W748" s="55"/>
      <c r="X748" s="55"/>
      <c r="Y748" s="55"/>
      <c r="Z748" s="55"/>
      <c r="AA748" s="55"/>
      <c r="AB748" s="55"/>
      <c r="AC748" s="55"/>
      <c r="AD748" s="55"/>
      <c r="AE748" s="55"/>
      <c r="AF748" s="55"/>
      <c r="AG748" s="55"/>
      <c r="AH748" s="55"/>
      <c r="AI748" s="55"/>
      <c r="AJ748" s="55"/>
      <c r="AK748" s="55"/>
      <c r="AL748" s="55"/>
      <c r="AM748" s="55"/>
      <c r="AN748" s="55"/>
      <c r="AO748" s="55"/>
      <c r="AP748" s="55"/>
      <c r="AQ748" s="55"/>
      <c r="AR748" s="55"/>
      <c r="AS748" s="55"/>
      <c r="AT748" s="55"/>
    </row>
    <row r="749" spans="1:46" ht="15.75" customHeight="1" x14ac:dyDescent="0.25">
      <c r="A749" s="55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  <c r="P749" s="55"/>
      <c r="Q749" s="55"/>
      <c r="R749" s="55"/>
      <c r="S749" s="55"/>
      <c r="T749" s="55"/>
      <c r="U749" s="55"/>
      <c r="V749" s="55"/>
      <c r="W749" s="55"/>
      <c r="X749" s="55"/>
      <c r="Y749" s="55"/>
      <c r="Z749" s="55"/>
      <c r="AA749" s="55"/>
      <c r="AB749" s="55"/>
      <c r="AC749" s="55"/>
      <c r="AD749" s="55"/>
      <c r="AE749" s="55"/>
      <c r="AF749" s="55"/>
      <c r="AG749" s="55"/>
      <c r="AH749" s="55"/>
      <c r="AI749" s="55"/>
      <c r="AJ749" s="55"/>
      <c r="AK749" s="55"/>
      <c r="AL749" s="55"/>
      <c r="AM749" s="55"/>
      <c r="AN749" s="55"/>
      <c r="AO749" s="55"/>
      <c r="AP749" s="55"/>
      <c r="AQ749" s="55"/>
      <c r="AR749" s="55"/>
      <c r="AS749" s="55"/>
      <c r="AT749" s="55"/>
    </row>
    <row r="750" spans="1:46" ht="15.75" customHeight="1" x14ac:dyDescent="0.25">
      <c r="A750" s="55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  <c r="P750" s="55"/>
      <c r="Q750" s="55"/>
      <c r="R750" s="55"/>
      <c r="S750" s="55"/>
      <c r="T750" s="55"/>
      <c r="U750" s="55"/>
      <c r="V750" s="55"/>
      <c r="W750" s="55"/>
      <c r="X750" s="55"/>
      <c r="Y750" s="55"/>
      <c r="Z750" s="55"/>
      <c r="AA750" s="55"/>
      <c r="AB750" s="55"/>
      <c r="AC750" s="55"/>
      <c r="AD750" s="55"/>
      <c r="AE750" s="55"/>
      <c r="AF750" s="55"/>
      <c r="AG750" s="55"/>
      <c r="AH750" s="55"/>
      <c r="AI750" s="55"/>
      <c r="AJ750" s="55"/>
      <c r="AK750" s="55"/>
      <c r="AL750" s="55"/>
      <c r="AM750" s="55"/>
      <c r="AN750" s="55"/>
      <c r="AO750" s="55"/>
      <c r="AP750" s="55"/>
      <c r="AQ750" s="55"/>
      <c r="AR750" s="55"/>
      <c r="AS750" s="55"/>
      <c r="AT750" s="55"/>
    </row>
    <row r="751" spans="1:46" ht="15.75" customHeight="1" x14ac:dyDescent="0.25">
      <c r="A751" s="55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  <c r="P751" s="55"/>
      <c r="Q751" s="55"/>
      <c r="R751" s="55"/>
      <c r="S751" s="55"/>
      <c r="T751" s="55"/>
      <c r="U751" s="55"/>
      <c r="V751" s="55"/>
      <c r="W751" s="55"/>
      <c r="X751" s="55"/>
      <c r="Y751" s="55"/>
      <c r="Z751" s="55"/>
      <c r="AA751" s="55"/>
      <c r="AB751" s="55"/>
      <c r="AC751" s="55"/>
      <c r="AD751" s="55"/>
      <c r="AE751" s="55"/>
      <c r="AF751" s="55"/>
      <c r="AG751" s="55"/>
      <c r="AH751" s="55"/>
      <c r="AI751" s="55"/>
      <c r="AJ751" s="55"/>
      <c r="AK751" s="55"/>
      <c r="AL751" s="55"/>
      <c r="AM751" s="55"/>
      <c r="AN751" s="55"/>
      <c r="AO751" s="55"/>
      <c r="AP751" s="55"/>
      <c r="AQ751" s="55"/>
      <c r="AR751" s="55"/>
      <c r="AS751" s="55"/>
      <c r="AT751" s="55"/>
    </row>
    <row r="752" spans="1:46" ht="15.75" customHeight="1" x14ac:dyDescent="0.25">
      <c r="A752" s="55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  <c r="P752" s="55"/>
      <c r="Q752" s="55"/>
      <c r="R752" s="55"/>
      <c r="S752" s="55"/>
      <c r="T752" s="55"/>
      <c r="U752" s="55"/>
      <c r="V752" s="55"/>
      <c r="W752" s="55"/>
      <c r="X752" s="55"/>
      <c r="Y752" s="55"/>
      <c r="Z752" s="55"/>
      <c r="AA752" s="55"/>
      <c r="AB752" s="55"/>
      <c r="AC752" s="55"/>
      <c r="AD752" s="55"/>
      <c r="AE752" s="55"/>
      <c r="AF752" s="55"/>
      <c r="AG752" s="55"/>
      <c r="AH752" s="55"/>
      <c r="AI752" s="55"/>
      <c r="AJ752" s="55"/>
      <c r="AK752" s="55"/>
      <c r="AL752" s="55"/>
      <c r="AM752" s="55"/>
      <c r="AN752" s="55"/>
      <c r="AO752" s="55"/>
      <c r="AP752" s="55"/>
      <c r="AQ752" s="55"/>
      <c r="AR752" s="55"/>
      <c r="AS752" s="55"/>
      <c r="AT752" s="55"/>
    </row>
    <row r="753" spans="1:46" ht="15.75" customHeight="1" x14ac:dyDescent="0.25">
      <c r="A753" s="55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  <c r="P753" s="55"/>
      <c r="Q753" s="55"/>
      <c r="R753" s="55"/>
      <c r="S753" s="55"/>
      <c r="T753" s="55"/>
      <c r="U753" s="55"/>
      <c r="V753" s="55"/>
      <c r="W753" s="55"/>
      <c r="X753" s="55"/>
      <c r="Y753" s="55"/>
      <c r="Z753" s="55"/>
      <c r="AA753" s="55"/>
      <c r="AB753" s="55"/>
      <c r="AC753" s="55"/>
      <c r="AD753" s="55"/>
      <c r="AE753" s="55"/>
      <c r="AF753" s="55"/>
      <c r="AG753" s="55"/>
      <c r="AH753" s="55"/>
      <c r="AI753" s="55"/>
      <c r="AJ753" s="55"/>
      <c r="AK753" s="55"/>
      <c r="AL753" s="55"/>
      <c r="AM753" s="55"/>
      <c r="AN753" s="55"/>
      <c r="AO753" s="55"/>
      <c r="AP753" s="55"/>
      <c r="AQ753" s="55"/>
      <c r="AR753" s="55"/>
      <c r="AS753" s="55"/>
      <c r="AT753" s="55"/>
    </row>
    <row r="754" spans="1:46" ht="15.75" customHeight="1" x14ac:dyDescent="0.25">
      <c r="A754" s="55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  <c r="P754" s="55"/>
      <c r="Q754" s="55"/>
      <c r="R754" s="55"/>
      <c r="S754" s="55"/>
      <c r="T754" s="55"/>
      <c r="U754" s="55"/>
      <c r="V754" s="55"/>
      <c r="W754" s="55"/>
      <c r="X754" s="55"/>
      <c r="Y754" s="55"/>
      <c r="Z754" s="55"/>
      <c r="AA754" s="55"/>
      <c r="AB754" s="55"/>
      <c r="AC754" s="55"/>
      <c r="AD754" s="55"/>
      <c r="AE754" s="55"/>
      <c r="AF754" s="55"/>
      <c r="AG754" s="55"/>
      <c r="AH754" s="55"/>
      <c r="AI754" s="55"/>
      <c r="AJ754" s="55"/>
      <c r="AK754" s="55"/>
      <c r="AL754" s="55"/>
      <c r="AM754" s="55"/>
      <c r="AN754" s="55"/>
      <c r="AO754" s="55"/>
      <c r="AP754" s="55"/>
      <c r="AQ754" s="55"/>
      <c r="AR754" s="55"/>
      <c r="AS754" s="55"/>
      <c r="AT754" s="55"/>
    </row>
    <row r="755" spans="1:46" ht="15.75" customHeight="1" x14ac:dyDescent="0.25">
      <c r="A755" s="55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  <c r="P755" s="55"/>
      <c r="Q755" s="55"/>
      <c r="R755" s="55"/>
      <c r="S755" s="55"/>
      <c r="T755" s="55"/>
      <c r="U755" s="55"/>
      <c r="V755" s="55"/>
      <c r="W755" s="55"/>
      <c r="X755" s="55"/>
      <c r="Y755" s="55"/>
      <c r="Z755" s="55"/>
      <c r="AA755" s="55"/>
      <c r="AB755" s="55"/>
      <c r="AC755" s="55"/>
      <c r="AD755" s="55"/>
      <c r="AE755" s="55"/>
      <c r="AF755" s="55"/>
      <c r="AG755" s="55"/>
      <c r="AH755" s="55"/>
      <c r="AI755" s="55"/>
      <c r="AJ755" s="55"/>
      <c r="AK755" s="55"/>
      <c r="AL755" s="55"/>
      <c r="AM755" s="55"/>
      <c r="AN755" s="55"/>
      <c r="AO755" s="55"/>
      <c r="AP755" s="55"/>
      <c r="AQ755" s="55"/>
      <c r="AR755" s="55"/>
      <c r="AS755" s="55"/>
      <c r="AT755" s="55"/>
    </row>
    <row r="756" spans="1:46" ht="15.75" customHeight="1" x14ac:dyDescent="0.25">
      <c r="A756" s="55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  <c r="P756" s="55"/>
      <c r="Q756" s="55"/>
      <c r="R756" s="55"/>
      <c r="S756" s="55"/>
      <c r="T756" s="55"/>
      <c r="U756" s="55"/>
      <c r="V756" s="55"/>
      <c r="W756" s="55"/>
      <c r="X756" s="55"/>
      <c r="Y756" s="55"/>
      <c r="Z756" s="55"/>
      <c r="AA756" s="55"/>
      <c r="AB756" s="55"/>
      <c r="AC756" s="55"/>
      <c r="AD756" s="55"/>
      <c r="AE756" s="55"/>
      <c r="AF756" s="55"/>
      <c r="AG756" s="55"/>
      <c r="AH756" s="55"/>
      <c r="AI756" s="55"/>
      <c r="AJ756" s="55"/>
      <c r="AK756" s="55"/>
      <c r="AL756" s="55"/>
      <c r="AM756" s="55"/>
      <c r="AN756" s="55"/>
      <c r="AO756" s="55"/>
      <c r="AP756" s="55"/>
      <c r="AQ756" s="55"/>
      <c r="AR756" s="55"/>
      <c r="AS756" s="55"/>
      <c r="AT756" s="55"/>
    </row>
    <row r="757" spans="1:46" ht="15.75" customHeight="1" x14ac:dyDescent="0.25">
      <c r="A757" s="55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  <c r="P757" s="55"/>
      <c r="Q757" s="55"/>
      <c r="R757" s="55"/>
      <c r="S757" s="55"/>
      <c r="T757" s="55"/>
      <c r="U757" s="55"/>
      <c r="V757" s="55"/>
      <c r="W757" s="55"/>
      <c r="X757" s="55"/>
      <c r="Y757" s="55"/>
      <c r="Z757" s="55"/>
      <c r="AA757" s="55"/>
      <c r="AB757" s="55"/>
      <c r="AC757" s="55"/>
      <c r="AD757" s="55"/>
      <c r="AE757" s="55"/>
      <c r="AF757" s="55"/>
      <c r="AG757" s="55"/>
      <c r="AH757" s="55"/>
      <c r="AI757" s="55"/>
      <c r="AJ757" s="55"/>
      <c r="AK757" s="55"/>
      <c r="AL757" s="55"/>
      <c r="AM757" s="55"/>
      <c r="AN757" s="55"/>
      <c r="AO757" s="55"/>
      <c r="AP757" s="55"/>
      <c r="AQ757" s="55"/>
      <c r="AR757" s="55"/>
      <c r="AS757" s="55"/>
      <c r="AT757" s="55"/>
    </row>
    <row r="758" spans="1:46" ht="15.75" customHeight="1" x14ac:dyDescent="0.25">
      <c r="A758" s="55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55"/>
      <c r="Q758" s="55"/>
      <c r="R758" s="55"/>
      <c r="S758" s="55"/>
      <c r="T758" s="55"/>
      <c r="U758" s="55"/>
      <c r="V758" s="55"/>
      <c r="W758" s="55"/>
      <c r="X758" s="55"/>
      <c r="Y758" s="55"/>
      <c r="Z758" s="55"/>
      <c r="AA758" s="55"/>
      <c r="AB758" s="55"/>
      <c r="AC758" s="55"/>
      <c r="AD758" s="55"/>
      <c r="AE758" s="55"/>
      <c r="AF758" s="55"/>
      <c r="AG758" s="55"/>
      <c r="AH758" s="55"/>
      <c r="AI758" s="55"/>
      <c r="AJ758" s="55"/>
      <c r="AK758" s="55"/>
      <c r="AL758" s="55"/>
      <c r="AM758" s="55"/>
      <c r="AN758" s="55"/>
      <c r="AO758" s="55"/>
      <c r="AP758" s="55"/>
      <c r="AQ758" s="55"/>
      <c r="AR758" s="55"/>
      <c r="AS758" s="55"/>
      <c r="AT758" s="55"/>
    </row>
    <row r="759" spans="1:46" ht="15.75" customHeight="1" x14ac:dyDescent="0.25">
      <c r="A759" s="55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  <c r="P759" s="55"/>
      <c r="Q759" s="55"/>
      <c r="R759" s="55"/>
      <c r="S759" s="55"/>
      <c r="T759" s="55"/>
      <c r="U759" s="55"/>
      <c r="V759" s="55"/>
      <c r="W759" s="55"/>
      <c r="X759" s="55"/>
      <c r="Y759" s="55"/>
      <c r="Z759" s="55"/>
      <c r="AA759" s="55"/>
      <c r="AB759" s="55"/>
      <c r="AC759" s="55"/>
      <c r="AD759" s="55"/>
      <c r="AE759" s="55"/>
      <c r="AF759" s="55"/>
      <c r="AG759" s="55"/>
      <c r="AH759" s="55"/>
      <c r="AI759" s="55"/>
      <c r="AJ759" s="55"/>
      <c r="AK759" s="55"/>
      <c r="AL759" s="55"/>
      <c r="AM759" s="55"/>
      <c r="AN759" s="55"/>
      <c r="AO759" s="55"/>
      <c r="AP759" s="55"/>
      <c r="AQ759" s="55"/>
      <c r="AR759" s="55"/>
      <c r="AS759" s="55"/>
      <c r="AT759" s="55"/>
    </row>
    <row r="760" spans="1:46" ht="15.75" customHeight="1" x14ac:dyDescent="0.25">
      <c r="A760" s="55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5"/>
      <c r="S760" s="55"/>
      <c r="T760" s="55"/>
      <c r="U760" s="55"/>
      <c r="V760" s="55"/>
      <c r="W760" s="55"/>
      <c r="X760" s="55"/>
      <c r="Y760" s="55"/>
      <c r="Z760" s="55"/>
      <c r="AA760" s="55"/>
      <c r="AB760" s="55"/>
      <c r="AC760" s="55"/>
      <c r="AD760" s="55"/>
      <c r="AE760" s="55"/>
      <c r="AF760" s="55"/>
      <c r="AG760" s="55"/>
      <c r="AH760" s="55"/>
      <c r="AI760" s="55"/>
      <c r="AJ760" s="55"/>
      <c r="AK760" s="55"/>
      <c r="AL760" s="55"/>
      <c r="AM760" s="55"/>
      <c r="AN760" s="55"/>
      <c r="AO760" s="55"/>
      <c r="AP760" s="55"/>
      <c r="AQ760" s="55"/>
      <c r="AR760" s="55"/>
      <c r="AS760" s="55"/>
      <c r="AT760" s="55"/>
    </row>
    <row r="761" spans="1:46" ht="15.75" customHeight="1" x14ac:dyDescent="0.25">
      <c r="A761" s="55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  <c r="P761" s="55"/>
      <c r="Q761" s="55"/>
      <c r="R761" s="55"/>
      <c r="S761" s="55"/>
      <c r="T761" s="55"/>
      <c r="U761" s="55"/>
      <c r="V761" s="55"/>
      <c r="W761" s="55"/>
      <c r="X761" s="55"/>
      <c r="Y761" s="55"/>
      <c r="Z761" s="55"/>
      <c r="AA761" s="55"/>
      <c r="AB761" s="55"/>
      <c r="AC761" s="55"/>
      <c r="AD761" s="55"/>
      <c r="AE761" s="55"/>
      <c r="AF761" s="55"/>
      <c r="AG761" s="55"/>
      <c r="AH761" s="55"/>
      <c r="AI761" s="55"/>
      <c r="AJ761" s="55"/>
      <c r="AK761" s="55"/>
      <c r="AL761" s="55"/>
      <c r="AM761" s="55"/>
      <c r="AN761" s="55"/>
      <c r="AO761" s="55"/>
      <c r="AP761" s="55"/>
      <c r="AQ761" s="55"/>
      <c r="AR761" s="55"/>
      <c r="AS761" s="55"/>
      <c r="AT761" s="55"/>
    </row>
    <row r="762" spans="1:46" ht="15.75" customHeight="1" x14ac:dyDescent="0.25">
      <c r="A762" s="55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55"/>
      <c r="Q762" s="55"/>
      <c r="R762" s="55"/>
      <c r="S762" s="55"/>
      <c r="T762" s="55"/>
      <c r="U762" s="55"/>
      <c r="V762" s="55"/>
      <c r="W762" s="55"/>
      <c r="X762" s="55"/>
      <c r="Y762" s="55"/>
      <c r="Z762" s="55"/>
      <c r="AA762" s="55"/>
      <c r="AB762" s="55"/>
      <c r="AC762" s="55"/>
      <c r="AD762" s="55"/>
      <c r="AE762" s="55"/>
      <c r="AF762" s="55"/>
      <c r="AG762" s="55"/>
      <c r="AH762" s="55"/>
      <c r="AI762" s="55"/>
      <c r="AJ762" s="55"/>
      <c r="AK762" s="55"/>
      <c r="AL762" s="55"/>
      <c r="AM762" s="55"/>
      <c r="AN762" s="55"/>
      <c r="AO762" s="55"/>
      <c r="AP762" s="55"/>
      <c r="AQ762" s="55"/>
      <c r="AR762" s="55"/>
      <c r="AS762" s="55"/>
      <c r="AT762" s="55"/>
    </row>
    <row r="763" spans="1:46" ht="15.75" customHeight="1" x14ac:dyDescent="0.25">
      <c r="A763" s="55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  <c r="P763" s="55"/>
      <c r="Q763" s="55"/>
      <c r="R763" s="55"/>
      <c r="S763" s="55"/>
      <c r="T763" s="55"/>
      <c r="U763" s="55"/>
      <c r="V763" s="55"/>
      <c r="W763" s="55"/>
      <c r="X763" s="55"/>
      <c r="Y763" s="55"/>
      <c r="Z763" s="55"/>
      <c r="AA763" s="55"/>
      <c r="AB763" s="55"/>
      <c r="AC763" s="55"/>
      <c r="AD763" s="55"/>
      <c r="AE763" s="55"/>
      <c r="AF763" s="55"/>
      <c r="AG763" s="55"/>
      <c r="AH763" s="55"/>
      <c r="AI763" s="55"/>
      <c r="AJ763" s="55"/>
      <c r="AK763" s="55"/>
      <c r="AL763" s="55"/>
      <c r="AM763" s="55"/>
      <c r="AN763" s="55"/>
      <c r="AO763" s="55"/>
      <c r="AP763" s="55"/>
      <c r="AQ763" s="55"/>
      <c r="AR763" s="55"/>
      <c r="AS763" s="55"/>
      <c r="AT763" s="55"/>
    </row>
    <row r="764" spans="1:46" ht="15.75" customHeight="1" x14ac:dyDescent="0.25">
      <c r="A764" s="55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  <c r="P764" s="55"/>
      <c r="Q764" s="55"/>
      <c r="R764" s="55"/>
      <c r="S764" s="55"/>
      <c r="T764" s="55"/>
      <c r="U764" s="55"/>
      <c r="V764" s="55"/>
      <c r="W764" s="55"/>
      <c r="X764" s="55"/>
      <c r="Y764" s="55"/>
      <c r="Z764" s="55"/>
      <c r="AA764" s="55"/>
      <c r="AB764" s="55"/>
      <c r="AC764" s="55"/>
      <c r="AD764" s="55"/>
      <c r="AE764" s="55"/>
      <c r="AF764" s="55"/>
      <c r="AG764" s="55"/>
      <c r="AH764" s="55"/>
      <c r="AI764" s="55"/>
      <c r="AJ764" s="55"/>
      <c r="AK764" s="55"/>
      <c r="AL764" s="55"/>
      <c r="AM764" s="55"/>
      <c r="AN764" s="55"/>
      <c r="AO764" s="55"/>
      <c r="AP764" s="55"/>
      <c r="AQ764" s="55"/>
      <c r="AR764" s="55"/>
      <c r="AS764" s="55"/>
      <c r="AT764" s="55"/>
    </row>
    <row r="765" spans="1:46" ht="15.75" customHeight="1" x14ac:dyDescent="0.25">
      <c r="A765" s="55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  <c r="P765" s="55"/>
      <c r="Q765" s="55"/>
      <c r="R765" s="55"/>
      <c r="S765" s="55"/>
      <c r="T765" s="55"/>
      <c r="U765" s="55"/>
      <c r="V765" s="55"/>
      <c r="W765" s="55"/>
      <c r="X765" s="55"/>
      <c r="Y765" s="55"/>
      <c r="Z765" s="55"/>
      <c r="AA765" s="55"/>
      <c r="AB765" s="55"/>
      <c r="AC765" s="55"/>
      <c r="AD765" s="55"/>
      <c r="AE765" s="55"/>
      <c r="AF765" s="55"/>
      <c r="AG765" s="55"/>
      <c r="AH765" s="55"/>
      <c r="AI765" s="55"/>
      <c r="AJ765" s="55"/>
      <c r="AK765" s="55"/>
      <c r="AL765" s="55"/>
      <c r="AM765" s="55"/>
      <c r="AN765" s="55"/>
      <c r="AO765" s="55"/>
      <c r="AP765" s="55"/>
      <c r="AQ765" s="55"/>
      <c r="AR765" s="55"/>
      <c r="AS765" s="55"/>
      <c r="AT765" s="55"/>
    </row>
    <row r="766" spans="1:46" ht="15.75" customHeight="1" x14ac:dyDescent="0.25">
      <c r="A766" s="55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  <c r="P766" s="55"/>
      <c r="Q766" s="55"/>
      <c r="R766" s="55"/>
      <c r="S766" s="55"/>
      <c r="T766" s="55"/>
      <c r="U766" s="55"/>
      <c r="V766" s="55"/>
      <c r="W766" s="55"/>
      <c r="X766" s="55"/>
      <c r="Y766" s="55"/>
      <c r="Z766" s="55"/>
      <c r="AA766" s="55"/>
      <c r="AB766" s="55"/>
      <c r="AC766" s="55"/>
      <c r="AD766" s="55"/>
      <c r="AE766" s="55"/>
      <c r="AF766" s="55"/>
      <c r="AG766" s="55"/>
      <c r="AH766" s="55"/>
      <c r="AI766" s="55"/>
      <c r="AJ766" s="55"/>
      <c r="AK766" s="55"/>
      <c r="AL766" s="55"/>
      <c r="AM766" s="55"/>
      <c r="AN766" s="55"/>
      <c r="AO766" s="55"/>
      <c r="AP766" s="55"/>
      <c r="AQ766" s="55"/>
      <c r="AR766" s="55"/>
      <c r="AS766" s="55"/>
      <c r="AT766" s="55"/>
    </row>
    <row r="767" spans="1:46" ht="15.75" customHeight="1" x14ac:dyDescent="0.25">
      <c r="A767" s="55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55"/>
      <c r="Q767" s="55"/>
      <c r="R767" s="55"/>
      <c r="S767" s="55"/>
      <c r="T767" s="55"/>
      <c r="U767" s="55"/>
      <c r="V767" s="55"/>
      <c r="W767" s="55"/>
      <c r="X767" s="55"/>
      <c r="Y767" s="55"/>
      <c r="Z767" s="55"/>
      <c r="AA767" s="55"/>
      <c r="AB767" s="55"/>
      <c r="AC767" s="55"/>
      <c r="AD767" s="55"/>
      <c r="AE767" s="55"/>
      <c r="AF767" s="55"/>
      <c r="AG767" s="55"/>
      <c r="AH767" s="55"/>
      <c r="AI767" s="55"/>
      <c r="AJ767" s="55"/>
      <c r="AK767" s="55"/>
      <c r="AL767" s="55"/>
      <c r="AM767" s="55"/>
      <c r="AN767" s="55"/>
      <c r="AO767" s="55"/>
      <c r="AP767" s="55"/>
      <c r="AQ767" s="55"/>
      <c r="AR767" s="55"/>
      <c r="AS767" s="55"/>
      <c r="AT767" s="55"/>
    </row>
    <row r="768" spans="1:46" ht="15.75" customHeight="1" x14ac:dyDescent="0.25">
      <c r="A768" s="55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  <c r="P768" s="55"/>
      <c r="Q768" s="55"/>
      <c r="R768" s="55"/>
      <c r="S768" s="55"/>
      <c r="T768" s="55"/>
      <c r="U768" s="55"/>
      <c r="V768" s="55"/>
      <c r="W768" s="55"/>
      <c r="X768" s="55"/>
      <c r="Y768" s="55"/>
      <c r="Z768" s="55"/>
      <c r="AA768" s="55"/>
      <c r="AB768" s="55"/>
      <c r="AC768" s="55"/>
      <c r="AD768" s="55"/>
      <c r="AE768" s="55"/>
      <c r="AF768" s="55"/>
      <c r="AG768" s="55"/>
      <c r="AH768" s="55"/>
      <c r="AI768" s="55"/>
      <c r="AJ768" s="55"/>
      <c r="AK768" s="55"/>
      <c r="AL768" s="55"/>
      <c r="AM768" s="55"/>
      <c r="AN768" s="55"/>
      <c r="AO768" s="55"/>
      <c r="AP768" s="55"/>
      <c r="AQ768" s="55"/>
      <c r="AR768" s="55"/>
      <c r="AS768" s="55"/>
      <c r="AT768" s="55"/>
    </row>
    <row r="769" spans="1:46" ht="15.75" customHeight="1" x14ac:dyDescent="0.25">
      <c r="A769" s="55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  <c r="P769" s="55"/>
      <c r="Q769" s="55"/>
      <c r="R769" s="55"/>
      <c r="S769" s="55"/>
      <c r="T769" s="55"/>
      <c r="U769" s="55"/>
      <c r="V769" s="55"/>
      <c r="W769" s="55"/>
      <c r="X769" s="55"/>
      <c r="Y769" s="55"/>
      <c r="Z769" s="55"/>
      <c r="AA769" s="55"/>
      <c r="AB769" s="55"/>
      <c r="AC769" s="55"/>
      <c r="AD769" s="55"/>
      <c r="AE769" s="55"/>
      <c r="AF769" s="55"/>
      <c r="AG769" s="55"/>
      <c r="AH769" s="55"/>
      <c r="AI769" s="55"/>
      <c r="AJ769" s="55"/>
      <c r="AK769" s="55"/>
      <c r="AL769" s="55"/>
      <c r="AM769" s="55"/>
      <c r="AN769" s="55"/>
      <c r="AO769" s="55"/>
      <c r="AP769" s="55"/>
      <c r="AQ769" s="55"/>
      <c r="AR769" s="55"/>
      <c r="AS769" s="55"/>
      <c r="AT769" s="55"/>
    </row>
    <row r="770" spans="1:46" ht="15.75" customHeight="1" x14ac:dyDescent="0.25">
      <c r="A770" s="55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  <c r="P770" s="55"/>
      <c r="Q770" s="55"/>
      <c r="R770" s="55"/>
      <c r="S770" s="55"/>
      <c r="T770" s="55"/>
      <c r="U770" s="55"/>
      <c r="V770" s="55"/>
      <c r="W770" s="55"/>
      <c r="X770" s="55"/>
      <c r="Y770" s="55"/>
      <c r="Z770" s="55"/>
      <c r="AA770" s="55"/>
      <c r="AB770" s="55"/>
      <c r="AC770" s="55"/>
      <c r="AD770" s="55"/>
      <c r="AE770" s="55"/>
      <c r="AF770" s="55"/>
      <c r="AG770" s="55"/>
      <c r="AH770" s="55"/>
      <c r="AI770" s="55"/>
      <c r="AJ770" s="55"/>
      <c r="AK770" s="55"/>
      <c r="AL770" s="55"/>
      <c r="AM770" s="55"/>
      <c r="AN770" s="55"/>
      <c r="AO770" s="55"/>
      <c r="AP770" s="55"/>
      <c r="AQ770" s="55"/>
      <c r="AR770" s="55"/>
      <c r="AS770" s="55"/>
      <c r="AT770" s="55"/>
    </row>
    <row r="771" spans="1:46" ht="15.75" customHeight="1" x14ac:dyDescent="0.25">
      <c r="A771" s="55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  <c r="P771" s="55"/>
      <c r="Q771" s="55"/>
      <c r="R771" s="55"/>
      <c r="S771" s="55"/>
      <c r="T771" s="55"/>
      <c r="U771" s="55"/>
      <c r="V771" s="55"/>
      <c r="W771" s="55"/>
      <c r="X771" s="55"/>
      <c r="Y771" s="55"/>
      <c r="Z771" s="55"/>
      <c r="AA771" s="55"/>
      <c r="AB771" s="55"/>
      <c r="AC771" s="55"/>
      <c r="AD771" s="55"/>
      <c r="AE771" s="55"/>
      <c r="AF771" s="55"/>
      <c r="AG771" s="55"/>
      <c r="AH771" s="55"/>
      <c r="AI771" s="55"/>
      <c r="AJ771" s="55"/>
      <c r="AK771" s="55"/>
      <c r="AL771" s="55"/>
      <c r="AM771" s="55"/>
      <c r="AN771" s="55"/>
      <c r="AO771" s="55"/>
      <c r="AP771" s="55"/>
      <c r="AQ771" s="55"/>
      <c r="AR771" s="55"/>
      <c r="AS771" s="55"/>
      <c r="AT771" s="55"/>
    </row>
    <row r="772" spans="1:46" ht="15.75" customHeight="1" x14ac:dyDescent="0.25">
      <c r="A772" s="55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  <c r="P772" s="55"/>
      <c r="Q772" s="55"/>
      <c r="R772" s="55"/>
      <c r="S772" s="55"/>
      <c r="T772" s="55"/>
      <c r="U772" s="55"/>
      <c r="V772" s="55"/>
      <c r="W772" s="55"/>
      <c r="X772" s="55"/>
      <c r="Y772" s="55"/>
      <c r="Z772" s="55"/>
      <c r="AA772" s="55"/>
      <c r="AB772" s="55"/>
      <c r="AC772" s="55"/>
      <c r="AD772" s="55"/>
      <c r="AE772" s="55"/>
      <c r="AF772" s="55"/>
      <c r="AG772" s="55"/>
      <c r="AH772" s="55"/>
      <c r="AI772" s="55"/>
      <c r="AJ772" s="55"/>
      <c r="AK772" s="55"/>
      <c r="AL772" s="55"/>
      <c r="AM772" s="55"/>
      <c r="AN772" s="55"/>
      <c r="AO772" s="55"/>
      <c r="AP772" s="55"/>
      <c r="AQ772" s="55"/>
      <c r="AR772" s="55"/>
      <c r="AS772" s="55"/>
      <c r="AT772" s="55"/>
    </row>
    <row r="773" spans="1:46" ht="15.75" customHeight="1" x14ac:dyDescent="0.25">
      <c r="A773" s="55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  <c r="P773" s="55"/>
      <c r="Q773" s="55"/>
      <c r="R773" s="55"/>
      <c r="S773" s="55"/>
      <c r="T773" s="55"/>
      <c r="U773" s="55"/>
      <c r="V773" s="55"/>
      <c r="W773" s="55"/>
      <c r="X773" s="55"/>
      <c r="Y773" s="55"/>
      <c r="Z773" s="55"/>
      <c r="AA773" s="55"/>
      <c r="AB773" s="55"/>
      <c r="AC773" s="55"/>
      <c r="AD773" s="55"/>
      <c r="AE773" s="55"/>
      <c r="AF773" s="55"/>
      <c r="AG773" s="55"/>
      <c r="AH773" s="55"/>
      <c r="AI773" s="55"/>
      <c r="AJ773" s="55"/>
      <c r="AK773" s="55"/>
      <c r="AL773" s="55"/>
      <c r="AM773" s="55"/>
      <c r="AN773" s="55"/>
      <c r="AO773" s="55"/>
      <c r="AP773" s="55"/>
      <c r="AQ773" s="55"/>
      <c r="AR773" s="55"/>
      <c r="AS773" s="55"/>
      <c r="AT773" s="55"/>
    </row>
    <row r="774" spans="1:46" ht="15.75" customHeight="1" x14ac:dyDescent="0.25">
      <c r="A774" s="55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  <c r="P774" s="55"/>
      <c r="Q774" s="55"/>
      <c r="R774" s="55"/>
      <c r="S774" s="55"/>
      <c r="T774" s="55"/>
      <c r="U774" s="55"/>
      <c r="V774" s="55"/>
      <c r="W774" s="55"/>
      <c r="X774" s="55"/>
      <c r="Y774" s="55"/>
      <c r="Z774" s="55"/>
      <c r="AA774" s="55"/>
      <c r="AB774" s="55"/>
      <c r="AC774" s="55"/>
      <c r="AD774" s="55"/>
      <c r="AE774" s="55"/>
      <c r="AF774" s="55"/>
      <c r="AG774" s="55"/>
      <c r="AH774" s="55"/>
      <c r="AI774" s="55"/>
      <c r="AJ774" s="55"/>
      <c r="AK774" s="55"/>
      <c r="AL774" s="55"/>
      <c r="AM774" s="55"/>
      <c r="AN774" s="55"/>
      <c r="AO774" s="55"/>
      <c r="AP774" s="55"/>
      <c r="AQ774" s="55"/>
      <c r="AR774" s="55"/>
      <c r="AS774" s="55"/>
      <c r="AT774" s="55"/>
    </row>
    <row r="775" spans="1:46" ht="15.75" customHeight="1" x14ac:dyDescent="0.25">
      <c r="A775" s="55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  <c r="P775" s="55"/>
      <c r="Q775" s="55"/>
      <c r="R775" s="55"/>
      <c r="S775" s="55"/>
      <c r="T775" s="55"/>
      <c r="U775" s="55"/>
      <c r="V775" s="55"/>
      <c r="W775" s="55"/>
      <c r="X775" s="55"/>
      <c r="Y775" s="55"/>
      <c r="Z775" s="55"/>
      <c r="AA775" s="55"/>
      <c r="AB775" s="55"/>
      <c r="AC775" s="55"/>
      <c r="AD775" s="55"/>
      <c r="AE775" s="55"/>
      <c r="AF775" s="55"/>
      <c r="AG775" s="55"/>
      <c r="AH775" s="55"/>
      <c r="AI775" s="55"/>
      <c r="AJ775" s="55"/>
      <c r="AK775" s="55"/>
      <c r="AL775" s="55"/>
      <c r="AM775" s="55"/>
      <c r="AN775" s="55"/>
      <c r="AO775" s="55"/>
      <c r="AP775" s="55"/>
      <c r="AQ775" s="55"/>
      <c r="AR775" s="55"/>
      <c r="AS775" s="55"/>
      <c r="AT775" s="55"/>
    </row>
    <row r="776" spans="1:46" ht="15.75" customHeight="1" x14ac:dyDescent="0.25">
      <c r="A776" s="55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  <c r="P776" s="55"/>
      <c r="Q776" s="55"/>
      <c r="R776" s="55"/>
      <c r="S776" s="55"/>
      <c r="T776" s="55"/>
      <c r="U776" s="55"/>
      <c r="V776" s="55"/>
      <c r="W776" s="55"/>
      <c r="X776" s="55"/>
      <c r="Y776" s="55"/>
      <c r="Z776" s="55"/>
      <c r="AA776" s="55"/>
      <c r="AB776" s="55"/>
      <c r="AC776" s="55"/>
      <c r="AD776" s="55"/>
      <c r="AE776" s="55"/>
      <c r="AF776" s="55"/>
      <c r="AG776" s="55"/>
      <c r="AH776" s="55"/>
      <c r="AI776" s="55"/>
      <c r="AJ776" s="55"/>
      <c r="AK776" s="55"/>
      <c r="AL776" s="55"/>
      <c r="AM776" s="55"/>
      <c r="AN776" s="55"/>
      <c r="AO776" s="55"/>
      <c r="AP776" s="55"/>
      <c r="AQ776" s="55"/>
      <c r="AR776" s="55"/>
      <c r="AS776" s="55"/>
      <c r="AT776" s="55"/>
    </row>
    <row r="777" spans="1:46" ht="15.75" customHeight="1" x14ac:dyDescent="0.25">
      <c r="A777" s="55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  <c r="P777" s="55"/>
      <c r="Q777" s="55"/>
      <c r="R777" s="55"/>
      <c r="S777" s="55"/>
      <c r="T777" s="55"/>
      <c r="U777" s="55"/>
      <c r="V777" s="55"/>
      <c r="W777" s="55"/>
      <c r="X777" s="55"/>
      <c r="Y777" s="55"/>
      <c r="Z777" s="55"/>
      <c r="AA777" s="55"/>
      <c r="AB777" s="55"/>
      <c r="AC777" s="55"/>
      <c r="AD777" s="55"/>
      <c r="AE777" s="55"/>
      <c r="AF777" s="55"/>
      <c r="AG777" s="55"/>
      <c r="AH777" s="55"/>
      <c r="AI777" s="55"/>
      <c r="AJ777" s="55"/>
      <c r="AK777" s="55"/>
      <c r="AL777" s="55"/>
      <c r="AM777" s="55"/>
      <c r="AN777" s="55"/>
      <c r="AO777" s="55"/>
      <c r="AP777" s="55"/>
      <c r="AQ777" s="55"/>
      <c r="AR777" s="55"/>
      <c r="AS777" s="55"/>
      <c r="AT777" s="55"/>
    </row>
    <row r="778" spans="1:46" ht="15.75" customHeight="1" x14ac:dyDescent="0.25">
      <c r="A778" s="55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  <c r="P778" s="55"/>
      <c r="Q778" s="55"/>
      <c r="R778" s="55"/>
      <c r="S778" s="55"/>
      <c r="T778" s="55"/>
      <c r="U778" s="55"/>
      <c r="V778" s="55"/>
      <c r="W778" s="55"/>
      <c r="X778" s="55"/>
      <c r="Y778" s="55"/>
      <c r="Z778" s="55"/>
      <c r="AA778" s="55"/>
      <c r="AB778" s="55"/>
      <c r="AC778" s="55"/>
      <c r="AD778" s="55"/>
      <c r="AE778" s="55"/>
      <c r="AF778" s="55"/>
      <c r="AG778" s="55"/>
      <c r="AH778" s="55"/>
      <c r="AI778" s="55"/>
      <c r="AJ778" s="55"/>
      <c r="AK778" s="55"/>
      <c r="AL778" s="55"/>
      <c r="AM778" s="55"/>
      <c r="AN778" s="55"/>
      <c r="AO778" s="55"/>
      <c r="AP778" s="55"/>
      <c r="AQ778" s="55"/>
      <c r="AR778" s="55"/>
      <c r="AS778" s="55"/>
      <c r="AT778" s="55"/>
    </row>
    <row r="779" spans="1:46" ht="15.75" customHeight="1" x14ac:dyDescent="0.25">
      <c r="A779" s="55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  <c r="P779" s="55"/>
      <c r="Q779" s="55"/>
      <c r="R779" s="55"/>
      <c r="S779" s="55"/>
      <c r="T779" s="55"/>
      <c r="U779" s="55"/>
      <c r="V779" s="55"/>
      <c r="W779" s="55"/>
      <c r="X779" s="55"/>
      <c r="Y779" s="55"/>
      <c r="Z779" s="55"/>
      <c r="AA779" s="55"/>
      <c r="AB779" s="55"/>
      <c r="AC779" s="55"/>
      <c r="AD779" s="55"/>
      <c r="AE779" s="55"/>
      <c r="AF779" s="55"/>
      <c r="AG779" s="55"/>
      <c r="AH779" s="55"/>
      <c r="AI779" s="55"/>
      <c r="AJ779" s="55"/>
      <c r="AK779" s="55"/>
      <c r="AL779" s="55"/>
      <c r="AM779" s="55"/>
      <c r="AN779" s="55"/>
      <c r="AO779" s="55"/>
      <c r="AP779" s="55"/>
      <c r="AQ779" s="55"/>
      <c r="AR779" s="55"/>
      <c r="AS779" s="55"/>
      <c r="AT779" s="55"/>
    </row>
    <row r="780" spans="1:46" ht="15.75" customHeight="1" x14ac:dyDescent="0.25">
      <c r="A780" s="55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5"/>
      <c r="S780" s="55"/>
      <c r="T780" s="55"/>
      <c r="U780" s="55"/>
      <c r="V780" s="55"/>
      <c r="W780" s="55"/>
      <c r="X780" s="55"/>
      <c r="Y780" s="55"/>
      <c r="Z780" s="55"/>
      <c r="AA780" s="55"/>
      <c r="AB780" s="55"/>
      <c r="AC780" s="55"/>
      <c r="AD780" s="55"/>
      <c r="AE780" s="55"/>
      <c r="AF780" s="55"/>
      <c r="AG780" s="55"/>
      <c r="AH780" s="55"/>
      <c r="AI780" s="55"/>
      <c r="AJ780" s="55"/>
      <c r="AK780" s="55"/>
      <c r="AL780" s="55"/>
      <c r="AM780" s="55"/>
      <c r="AN780" s="55"/>
      <c r="AO780" s="55"/>
      <c r="AP780" s="55"/>
      <c r="AQ780" s="55"/>
      <c r="AR780" s="55"/>
      <c r="AS780" s="55"/>
      <c r="AT780" s="55"/>
    </row>
    <row r="781" spans="1:46" ht="15.75" customHeight="1" x14ac:dyDescent="0.25">
      <c r="A781" s="55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  <c r="P781" s="55"/>
      <c r="Q781" s="55"/>
      <c r="R781" s="55"/>
      <c r="S781" s="55"/>
      <c r="T781" s="55"/>
      <c r="U781" s="55"/>
      <c r="V781" s="55"/>
      <c r="W781" s="55"/>
      <c r="X781" s="55"/>
      <c r="Y781" s="55"/>
      <c r="Z781" s="55"/>
      <c r="AA781" s="55"/>
      <c r="AB781" s="55"/>
      <c r="AC781" s="55"/>
      <c r="AD781" s="55"/>
      <c r="AE781" s="55"/>
      <c r="AF781" s="55"/>
      <c r="AG781" s="55"/>
      <c r="AH781" s="55"/>
      <c r="AI781" s="55"/>
      <c r="AJ781" s="55"/>
      <c r="AK781" s="55"/>
      <c r="AL781" s="55"/>
      <c r="AM781" s="55"/>
      <c r="AN781" s="55"/>
      <c r="AO781" s="55"/>
      <c r="AP781" s="55"/>
      <c r="AQ781" s="55"/>
      <c r="AR781" s="55"/>
      <c r="AS781" s="55"/>
      <c r="AT781" s="55"/>
    </row>
    <row r="782" spans="1:46" ht="15.75" customHeight="1" x14ac:dyDescent="0.25">
      <c r="A782" s="55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  <c r="P782" s="55"/>
      <c r="Q782" s="55"/>
      <c r="R782" s="55"/>
      <c r="S782" s="55"/>
      <c r="T782" s="55"/>
      <c r="U782" s="55"/>
      <c r="V782" s="55"/>
      <c r="W782" s="55"/>
      <c r="X782" s="55"/>
      <c r="Y782" s="55"/>
      <c r="Z782" s="55"/>
      <c r="AA782" s="55"/>
      <c r="AB782" s="55"/>
      <c r="AC782" s="55"/>
      <c r="AD782" s="55"/>
      <c r="AE782" s="55"/>
      <c r="AF782" s="55"/>
      <c r="AG782" s="55"/>
      <c r="AH782" s="55"/>
      <c r="AI782" s="55"/>
      <c r="AJ782" s="55"/>
      <c r="AK782" s="55"/>
      <c r="AL782" s="55"/>
      <c r="AM782" s="55"/>
      <c r="AN782" s="55"/>
      <c r="AO782" s="55"/>
      <c r="AP782" s="55"/>
      <c r="AQ782" s="55"/>
      <c r="AR782" s="55"/>
      <c r="AS782" s="55"/>
      <c r="AT782" s="55"/>
    </row>
    <row r="783" spans="1:46" ht="15.75" customHeight="1" x14ac:dyDescent="0.25">
      <c r="A783" s="55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  <c r="P783" s="55"/>
      <c r="Q783" s="55"/>
      <c r="R783" s="55"/>
      <c r="S783" s="55"/>
      <c r="T783" s="55"/>
      <c r="U783" s="55"/>
      <c r="V783" s="55"/>
      <c r="W783" s="55"/>
      <c r="X783" s="55"/>
      <c r="Y783" s="55"/>
      <c r="Z783" s="55"/>
      <c r="AA783" s="55"/>
      <c r="AB783" s="55"/>
      <c r="AC783" s="55"/>
      <c r="AD783" s="55"/>
      <c r="AE783" s="55"/>
      <c r="AF783" s="55"/>
      <c r="AG783" s="55"/>
      <c r="AH783" s="55"/>
      <c r="AI783" s="55"/>
      <c r="AJ783" s="55"/>
      <c r="AK783" s="55"/>
      <c r="AL783" s="55"/>
      <c r="AM783" s="55"/>
      <c r="AN783" s="55"/>
      <c r="AO783" s="55"/>
      <c r="AP783" s="55"/>
      <c r="AQ783" s="55"/>
      <c r="AR783" s="55"/>
      <c r="AS783" s="55"/>
      <c r="AT783" s="55"/>
    </row>
    <row r="784" spans="1:46" ht="15.75" customHeight="1" x14ac:dyDescent="0.25">
      <c r="A784" s="55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55"/>
      <c r="Q784" s="55"/>
      <c r="R784" s="55"/>
      <c r="S784" s="55"/>
      <c r="T784" s="55"/>
      <c r="U784" s="55"/>
      <c r="V784" s="55"/>
      <c r="W784" s="55"/>
      <c r="X784" s="55"/>
      <c r="Y784" s="55"/>
      <c r="Z784" s="55"/>
      <c r="AA784" s="55"/>
      <c r="AB784" s="55"/>
      <c r="AC784" s="55"/>
      <c r="AD784" s="55"/>
      <c r="AE784" s="55"/>
      <c r="AF784" s="55"/>
      <c r="AG784" s="55"/>
      <c r="AH784" s="55"/>
      <c r="AI784" s="55"/>
      <c r="AJ784" s="55"/>
      <c r="AK784" s="55"/>
      <c r="AL784" s="55"/>
      <c r="AM784" s="55"/>
      <c r="AN784" s="55"/>
      <c r="AO784" s="55"/>
      <c r="AP784" s="55"/>
      <c r="AQ784" s="55"/>
      <c r="AR784" s="55"/>
      <c r="AS784" s="55"/>
      <c r="AT784" s="55"/>
    </row>
    <row r="785" spans="1:46" ht="15.75" customHeight="1" x14ac:dyDescent="0.25">
      <c r="A785" s="55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  <c r="Z785" s="55"/>
      <c r="AA785" s="55"/>
      <c r="AB785" s="55"/>
      <c r="AC785" s="55"/>
      <c r="AD785" s="55"/>
      <c r="AE785" s="55"/>
      <c r="AF785" s="55"/>
      <c r="AG785" s="55"/>
      <c r="AH785" s="55"/>
      <c r="AI785" s="55"/>
      <c r="AJ785" s="55"/>
      <c r="AK785" s="55"/>
      <c r="AL785" s="55"/>
      <c r="AM785" s="55"/>
      <c r="AN785" s="55"/>
      <c r="AO785" s="55"/>
      <c r="AP785" s="55"/>
      <c r="AQ785" s="55"/>
      <c r="AR785" s="55"/>
      <c r="AS785" s="55"/>
      <c r="AT785" s="55"/>
    </row>
    <row r="786" spans="1:46" ht="15.75" customHeight="1" x14ac:dyDescent="0.25">
      <c r="A786" s="55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  <c r="P786" s="55"/>
      <c r="Q786" s="55"/>
      <c r="R786" s="55"/>
      <c r="S786" s="55"/>
      <c r="T786" s="55"/>
      <c r="U786" s="55"/>
      <c r="V786" s="55"/>
      <c r="W786" s="55"/>
      <c r="X786" s="55"/>
      <c r="Y786" s="55"/>
      <c r="Z786" s="55"/>
      <c r="AA786" s="55"/>
      <c r="AB786" s="55"/>
      <c r="AC786" s="55"/>
      <c r="AD786" s="55"/>
      <c r="AE786" s="55"/>
      <c r="AF786" s="55"/>
      <c r="AG786" s="55"/>
      <c r="AH786" s="55"/>
      <c r="AI786" s="55"/>
      <c r="AJ786" s="55"/>
      <c r="AK786" s="55"/>
      <c r="AL786" s="55"/>
      <c r="AM786" s="55"/>
      <c r="AN786" s="55"/>
      <c r="AO786" s="55"/>
      <c r="AP786" s="55"/>
      <c r="AQ786" s="55"/>
      <c r="AR786" s="55"/>
      <c r="AS786" s="55"/>
      <c r="AT786" s="55"/>
    </row>
    <row r="787" spans="1:46" ht="15.75" customHeight="1" x14ac:dyDescent="0.25">
      <c r="A787" s="55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  <c r="P787" s="55"/>
      <c r="Q787" s="55"/>
      <c r="R787" s="55"/>
      <c r="S787" s="55"/>
      <c r="T787" s="55"/>
      <c r="U787" s="55"/>
      <c r="V787" s="55"/>
      <c r="W787" s="55"/>
      <c r="X787" s="55"/>
      <c r="Y787" s="55"/>
      <c r="Z787" s="55"/>
      <c r="AA787" s="55"/>
      <c r="AB787" s="55"/>
      <c r="AC787" s="55"/>
      <c r="AD787" s="55"/>
      <c r="AE787" s="55"/>
      <c r="AF787" s="55"/>
      <c r="AG787" s="55"/>
      <c r="AH787" s="55"/>
      <c r="AI787" s="55"/>
      <c r="AJ787" s="55"/>
      <c r="AK787" s="55"/>
      <c r="AL787" s="55"/>
      <c r="AM787" s="55"/>
      <c r="AN787" s="55"/>
      <c r="AO787" s="55"/>
      <c r="AP787" s="55"/>
      <c r="AQ787" s="55"/>
      <c r="AR787" s="55"/>
      <c r="AS787" s="55"/>
      <c r="AT787" s="55"/>
    </row>
    <row r="788" spans="1:46" ht="15.75" customHeight="1" x14ac:dyDescent="0.25">
      <c r="A788" s="55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  <c r="P788" s="55"/>
      <c r="Q788" s="55"/>
      <c r="R788" s="55"/>
      <c r="S788" s="55"/>
      <c r="T788" s="55"/>
      <c r="U788" s="55"/>
      <c r="V788" s="55"/>
      <c r="W788" s="55"/>
      <c r="X788" s="55"/>
      <c r="Y788" s="55"/>
      <c r="Z788" s="55"/>
      <c r="AA788" s="55"/>
      <c r="AB788" s="55"/>
      <c r="AC788" s="55"/>
      <c r="AD788" s="55"/>
      <c r="AE788" s="55"/>
      <c r="AF788" s="55"/>
      <c r="AG788" s="55"/>
      <c r="AH788" s="55"/>
      <c r="AI788" s="55"/>
      <c r="AJ788" s="55"/>
      <c r="AK788" s="55"/>
      <c r="AL788" s="55"/>
      <c r="AM788" s="55"/>
      <c r="AN788" s="55"/>
      <c r="AO788" s="55"/>
      <c r="AP788" s="55"/>
      <c r="AQ788" s="55"/>
      <c r="AR788" s="55"/>
      <c r="AS788" s="55"/>
      <c r="AT788" s="55"/>
    </row>
    <row r="789" spans="1:46" ht="15.75" customHeight="1" x14ac:dyDescent="0.25">
      <c r="A789" s="55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  <c r="P789" s="55"/>
      <c r="Q789" s="55"/>
      <c r="R789" s="55"/>
      <c r="S789" s="55"/>
      <c r="T789" s="55"/>
      <c r="U789" s="55"/>
      <c r="V789" s="55"/>
      <c r="W789" s="55"/>
      <c r="X789" s="55"/>
      <c r="Y789" s="55"/>
      <c r="Z789" s="55"/>
      <c r="AA789" s="55"/>
      <c r="AB789" s="55"/>
      <c r="AC789" s="55"/>
      <c r="AD789" s="55"/>
      <c r="AE789" s="55"/>
      <c r="AF789" s="55"/>
      <c r="AG789" s="55"/>
      <c r="AH789" s="55"/>
      <c r="AI789" s="55"/>
      <c r="AJ789" s="55"/>
      <c r="AK789" s="55"/>
      <c r="AL789" s="55"/>
      <c r="AM789" s="55"/>
      <c r="AN789" s="55"/>
      <c r="AO789" s="55"/>
      <c r="AP789" s="55"/>
      <c r="AQ789" s="55"/>
      <c r="AR789" s="55"/>
      <c r="AS789" s="55"/>
      <c r="AT789" s="55"/>
    </row>
    <row r="790" spans="1:46" ht="15.75" customHeight="1" x14ac:dyDescent="0.25">
      <c r="A790" s="55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55"/>
      <c r="R790" s="55"/>
      <c r="S790" s="55"/>
      <c r="T790" s="55"/>
      <c r="U790" s="55"/>
      <c r="V790" s="55"/>
      <c r="W790" s="55"/>
      <c r="X790" s="55"/>
      <c r="Y790" s="55"/>
      <c r="Z790" s="55"/>
      <c r="AA790" s="55"/>
      <c r="AB790" s="55"/>
      <c r="AC790" s="55"/>
      <c r="AD790" s="55"/>
      <c r="AE790" s="55"/>
      <c r="AF790" s="55"/>
      <c r="AG790" s="55"/>
      <c r="AH790" s="55"/>
      <c r="AI790" s="55"/>
      <c r="AJ790" s="55"/>
      <c r="AK790" s="55"/>
      <c r="AL790" s="55"/>
      <c r="AM790" s="55"/>
      <c r="AN790" s="55"/>
      <c r="AO790" s="55"/>
      <c r="AP790" s="55"/>
      <c r="AQ790" s="55"/>
      <c r="AR790" s="55"/>
      <c r="AS790" s="55"/>
      <c r="AT790" s="55"/>
    </row>
    <row r="791" spans="1:46" ht="15.75" customHeight="1" x14ac:dyDescent="0.25">
      <c r="A791" s="55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  <c r="P791" s="55"/>
      <c r="Q791" s="55"/>
      <c r="R791" s="55"/>
      <c r="S791" s="55"/>
      <c r="T791" s="55"/>
      <c r="U791" s="55"/>
      <c r="V791" s="55"/>
      <c r="W791" s="55"/>
      <c r="X791" s="55"/>
      <c r="Y791" s="55"/>
      <c r="Z791" s="55"/>
      <c r="AA791" s="55"/>
      <c r="AB791" s="55"/>
      <c r="AC791" s="55"/>
      <c r="AD791" s="55"/>
      <c r="AE791" s="55"/>
      <c r="AF791" s="55"/>
      <c r="AG791" s="55"/>
      <c r="AH791" s="55"/>
      <c r="AI791" s="55"/>
      <c r="AJ791" s="55"/>
      <c r="AK791" s="55"/>
      <c r="AL791" s="55"/>
      <c r="AM791" s="55"/>
      <c r="AN791" s="55"/>
      <c r="AO791" s="55"/>
      <c r="AP791" s="55"/>
      <c r="AQ791" s="55"/>
      <c r="AR791" s="55"/>
      <c r="AS791" s="55"/>
      <c r="AT791" s="55"/>
    </row>
    <row r="792" spans="1:46" ht="15.75" customHeight="1" x14ac:dyDescent="0.25">
      <c r="A792" s="55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55"/>
      <c r="S792" s="55"/>
      <c r="T792" s="55"/>
      <c r="U792" s="55"/>
      <c r="V792" s="55"/>
      <c r="W792" s="55"/>
      <c r="X792" s="55"/>
      <c r="Y792" s="55"/>
      <c r="Z792" s="55"/>
      <c r="AA792" s="55"/>
      <c r="AB792" s="55"/>
      <c r="AC792" s="55"/>
      <c r="AD792" s="55"/>
      <c r="AE792" s="55"/>
      <c r="AF792" s="55"/>
      <c r="AG792" s="55"/>
      <c r="AH792" s="55"/>
      <c r="AI792" s="55"/>
      <c r="AJ792" s="55"/>
      <c r="AK792" s="55"/>
      <c r="AL792" s="55"/>
      <c r="AM792" s="55"/>
      <c r="AN792" s="55"/>
      <c r="AO792" s="55"/>
      <c r="AP792" s="55"/>
      <c r="AQ792" s="55"/>
      <c r="AR792" s="55"/>
      <c r="AS792" s="55"/>
      <c r="AT792" s="55"/>
    </row>
    <row r="793" spans="1:46" ht="15.75" customHeight="1" x14ac:dyDescent="0.25">
      <c r="A793" s="55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  <c r="P793" s="55"/>
      <c r="Q793" s="55"/>
      <c r="R793" s="55"/>
      <c r="S793" s="55"/>
      <c r="T793" s="55"/>
      <c r="U793" s="55"/>
      <c r="V793" s="55"/>
      <c r="W793" s="55"/>
      <c r="X793" s="55"/>
      <c r="Y793" s="55"/>
      <c r="Z793" s="55"/>
      <c r="AA793" s="55"/>
      <c r="AB793" s="55"/>
      <c r="AC793" s="55"/>
      <c r="AD793" s="55"/>
      <c r="AE793" s="55"/>
      <c r="AF793" s="55"/>
      <c r="AG793" s="55"/>
      <c r="AH793" s="55"/>
      <c r="AI793" s="55"/>
      <c r="AJ793" s="55"/>
      <c r="AK793" s="55"/>
      <c r="AL793" s="55"/>
      <c r="AM793" s="55"/>
      <c r="AN793" s="55"/>
      <c r="AO793" s="55"/>
      <c r="AP793" s="55"/>
      <c r="AQ793" s="55"/>
      <c r="AR793" s="55"/>
      <c r="AS793" s="55"/>
      <c r="AT793" s="55"/>
    </row>
    <row r="794" spans="1:46" ht="15.75" customHeight="1" x14ac:dyDescent="0.25">
      <c r="A794" s="55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  <c r="P794" s="55"/>
      <c r="Q794" s="55"/>
      <c r="R794" s="55"/>
      <c r="S794" s="55"/>
      <c r="T794" s="55"/>
      <c r="U794" s="55"/>
      <c r="V794" s="55"/>
      <c r="W794" s="55"/>
      <c r="X794" s="55"/>
      <c r="Y794" s="55"/>
      <c r="Z794" s="55"/>
      <c r="AA794" s="55"/>
      <c r="AB794" s="55"/>
      <c r="AC794" s="55"/>
      <c r="AD794" s="55"/>
      <c r="AE794" s="55"/>
      <c r="AF794" s="55"/>
      <c r="AG794" s="55"/>
      <c r="AH794" s="55"/>
      <c r="AI794" s="55"/>
      <c r="AJ794" s="55"/>
      <c r="AK794" s="55"/>
      <c r="AL794" s="55"/>
      <c r="AM794" s="55"/>
      <c r="AN794" s="55"/>
      <c r="AO794" s="55"/>
      <c r="AP794" s="55"/>
      <c r="AQ794" s="55"/>
      <c r="AR794" s="55"/>
      <c r="AS794" s="55"/>
      <c r="AT794" s="55"/>
    </row>
    <row r="795" spans="1:46" ht="15.75" customHeight="1" x14ac:dyDescent="0.25">
      <c r="A795" s="55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  <c r="P795" s="55"/>
      <c r="Q795" s="55"/>
      <c r="R795" s="55"/>
      <c r="S795" s="55"/>
      <c r="T795" s="55"/>
      <c r="U795" s="55"/>
      <c r="V795" s="55"/>
      <c r="W795" s="55"/>
      <c r="X795" s="55"/>
      <c r="Y795" s="55"/>
      <c r="Z795" s="55"/>
      <c r="AA795" s="55"/>
      <c r="AB795" s="55"/>
      <c r="AC795" s="55"/>
      <c r="AD795" s="55"/>
      <c r="AE795" s="55"/>
      <c r="AF795" s="55"/>
      <c r="AG795" s="55"/>
      <c r="AH795" s="55"/>
      <c r="AI795" s="55"/>
      <c r="AJ795" s="55"/>
      <c r="AK795" s="55"/>
      <c r="AL795" s="55"/>
      <c r="AM795" s="55"/>
      <c r="AN795" s="55"/>
      <c r="AO795" s="55"/>
      <c r="AP795" s="55"/>
      <c r="AQ795" s="55"/>
      <c r="AR795" s="55"/>
      <c r="AS795" s="55"/>
      <c r="AT795" s="55"/>
    </row>
    <row r="796" spans="1:46" ht="15.75" customHeight="1" x14ac:dyDescent="0.25">
      <c r="A796" s="55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  <c r="P796" s="55"/>
      <c r="Q796" s="55"/>
      <c r="R796" s="55"/>
      <c r="S796" s="55"/>
      <c r="T796" s="55"/>
      <c r="U796" s="55"/>
      <c r="V796" s="55"/>
      <c r="W796" s="55"/>
      <c r="X796" s="55"/>
      <c r="Y796" s="55"/>
      <c r="Z796" s="55"/>
      <c r="AA796" s="55"/>
      <c r="AB796" s="55"/>
      <c r="AC796" s="55"/>
      <c r="AD796" s="55"/>
      <c r="AE796" s="55"/>
      <c r="AF796" s="55"/>
      <c r="AG796" s="55"/>
      <c r="AH796" s="55"/>
      <c r="AI796" s="55"/>
      <c r="AJ796" s="55"/>
      <c r="AK796" s="55"/>
      <c r="AL796" s="55"/>
      <c r="AM796" s="55"/>
      <c r="AN796" s="55"/>
      <c r="AO796" s="55"/>
      <c r="AP796" s="55"/>
      <c r="AQ796" s="55"/>
      <c r="AR796" s="55"/>
      <c r="AS796" s="55"/>
      <c r="AT796" s="55"/>
    </row>
    <row r="797" spans="1:46" ht="15.75" customHeight="1" x14ac:dyDescent="0.25">
      <c r="A797" s="55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  <c r="P797" s="55"/>
      <c r="Q797" s="55"/>
      <c r="R797" s="55"/>
      <c r="S797" s="55"/>
      <c r="T797" s="55"/>
      <c r="U797" s="55"/>
      <c r="V797" s="55"/>
      <c r="W797" s="55"/>
      <c r="X797" s="55"/>
      <c r="Y797" s="55"/>
      <c r="Z797" s="55"/>
      <c r="AA797" s="55"/>
      <c r="AB797" s="55"/>
      <c r="AC797" s="55"/>
      <c r="AD797" s="55"/>
      <c r="AE797" s="55"/>
      <c r="AF797" s="55"/>
      <c r="AG797" s="55"/>
      <c r="AH797" s="55"/>
      <c r="AI797" s="55"/>
      <c r="AJ797" s="55"/>
      <c r="AK797" s="55"/>
      <c r="AL797" s="55"/>
      <c r="AM797" s="55"/>
      <c r="AN797" s="55"/>
      <c r="AO797" s="55"/>
      <c r="AP797" s="55"/>
      <c r="AQ797" s="55"/>
      <c r="AR797" s="55"/>
      <c r="AS797" s="55"/>
      <c r="AT797" s="55"/>
    </row>
    <row r="798" spans="1:46" ht="15.75" customHeight="1" x14ac:dyDescent="0.25">
      <c r="A798" s="55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  <c r="P798" s="55"/>
      <c r="Q798" s="55"/>
      <c r="R798" s="55"/>
      <c r="S798" s="55"/>
      <c r="T798" s="55"/>
      <c r="U798" s="55"/>
      <c r="V798" s="55"/>
      <c r="W798" s="55"/>
      <c r="X798" s="55"/>
      <c r="Y798" s="55"/>
      <c r="Z798" s="55"/>
      <c r="AA798" s="55"/>
      <c r="AB798" s="55"/>
      <c r="AC798" s="55"/>
      <c r="AD798" s="55"/>
      <c r="AE798" s="55"/>
      <c r="AF798" s="55"/>
      <c r="AG798" s="55"/>
      <c r="AH798" s="55"/>
      <c r="AI798" s="55"/>
      <c r="AJ798" s="55"/>
      <c r="AK798" s="55"/>
      <c r="AL798" s="55"/>
      <c r="AM798" s="55"/>
      <c r="AN798" s="55"/>
      <c r="AO798" s="55"/>
      <c r="AP798" s="55"/>
      <c r="AQ798" s="55"/>
      <c r="AR798" s="55"/>
      <c r="AS798" s="55"/>
      <c r="AT798" s="55"/>
    </row>
    <row r="799" spans="1:46" ht="15.75" customHeight="1" x14ac:dyDescent="0.25">
      <c r="A799" s="55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  <c r="P799" s="55"/>
      <c r="Q799" s="55"/>
      <c r="R799" s="55"/>
      <c r="S799" s="55"/>
      <c r="T799" s="55"/>
      <c r="U799" s="55"/>
      <c r="V799" s="55"/>
      <c r="W799" s="55"/>
      <c r="X799" s="55"/>
      <c r="Y799" s="55"/>
      <c r="Z799" s="55"/>
      <c r="AA799" s="55"/>
      <c r="AB799" s="55"/>
      <c r="AC799" s="55"/>
      <c r="AD799" s="55"/>
      <c r="AE799" s="55"/>
      <c r="AF799" s="55"/>
      <c r="AG799" s="55"/>
      <c r="AH799" s="55"/>
      <c r="AI799" s="55"/>
      <c r="AJ799" s="55"/>
      <c r="AK799" s="55"/>
      <c r="AL799" s="55"/>
      <c r="AM799" s="55"/>
      <c r="AN799" s="55"/>
      <c r="AO799" s="55"/>
      <c r="AP799" s="55"/>
      <c r="AQ799" s="55"/>
      <c r="AR799" s="55"/>
      <c r="AS799" s="55"/>
      <c r="AT799" s="55"/>
    </row>
    <row r="800" spans="1:46" ht="15.75" customHeight="1" x14ac:dyDescent="0.25">
      <c r="A800" s="55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  <c r="T800" s="55"/>
      <c r="U800" s="55"/>
      <c r="V800" s="55"/>
      <c r="W800" s="55"/>
      <c r="X800" s="55"/>
      <c r="Y800" s="55"/>
      <c r="Z800" s="55"/>
      <c r="AA800" s="55"/>
      <c r="AB800" s="55"/>
      <c r="AC800" s="55"/>
      <c r="AD800" s="55"/>
      <c r="AE800" s="55"/>
      <c r="AF800" s="55"/>
      <c r="AG800" s="55"/>
      <c r="AH800" s="55"/>
      <c r="AI800" s="55"/>
      <c r="AJ800" s="55"/>
      <c r="AK800" s="55"/>
      <c r="AL800" s="55"/>
      <c r="AM800" s="55"/>
      <c r="AN800" s="55"/>
      <c r="AO800" s="55"/>
      <c r="AP800" s="55"/>
      <c r="AQ800" s="55"/>
      <c r="AR800" s="55"/>
      <c r="AS800" s="55"/>
      <c r="AT800" s="55"/>
    </row>
    <row r="801" spans="1:46" ht="15.75" customHeight="1" x14ac:dyDescent="0.25">
      <c r="A801" s="55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  <c r="P801" s="55"/>
      <c r="Q801" s="55"/>
      <c r="R801" s="55"/>
      <c r="S801" s="55"/>
      <c r="T801" s="55"/>
      <c r="U801" s="55"/>
      <c r="V801" s="55"/>
      <c r="W801" s="55"/>
      <c r="X801" s="55"/>
      <c r="Y801" s="55"/>
      <c r="Z801" s="55"/>
      <c r="AA801" s="55"/>
      <c r="AB801" s="55"/>
      <c r="AC801" s="55"/>
      <c r="AD801" s="55"/>
      <c r="AE801" s="55"/>
      <c r="AF801" s="55"/>
      <c r="AG801" s="55"/>
      <c r="AH801" s="55"/>
      <c r="AI801" s="55"/>
      <c r="AJ801" s="55"/>
      <c r="AK801" s="55"/>
      <c r="AL801" s="55"/>
      <c r="AM801" s="55"/>
      <c r="AN801" s="55"/>
      <c r="AO801" s="55"/>
      <c r="AP801" s="55"/>
      <c r="AQ801" s="55"/>
      <c r="AR801" s="55"/>
      <c r="AS801" s="55"/>
      <c r="AT801" s="55"/>
    </row>
    <row r="802" spans="1:46" ht="15.75" customHeight="1" x14ac:dyDescent="0.25">
      <c r="A802" s="55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55"/>
      <c r="Q802" s="55"/>
      <c r="R802" s="55"/>
      <c r="S802" s="55"/>
      <c r="T802" s="55"/>
      <c r="U802" s="55"/>
      <c r="V802" s="55"/>
      <c r="W802" s="55"/>
      <c r="X802" s="55"/>
      <c r="Y802" s="55"/>
      <c r="Z802" s="55"/>
      <c r="AA802" s="55"/>
      <c r="AB802" s="55"/>
      <c r="AC802" s="55"/>
      <c r="AD802" s="55"/>
      <c r="AE802" s="55"/>
      <c r="AF802" s="55"/>
      <c r="AG802" s="55"/>
      <c r="AH802" s="55"/>
      <c r="AI802" s="55"/>
      <c r="AJ802" s="55"/>
      <c r="AK802" s="55"/>
      <c r="AL802" s="55"/>
      <c r="AM802" s="55"/>
      <c r="AN802" s="55"/>
      <c r="AO802" s="55"/>
      <c r="AP802" s="55"/>
      <c r="AQ802" s="55"/>
      <c r="AR802" s="55"/>
      <c r="AS802" s="55"/>
      <c r="AT802" s="55"/>
    </row>
    <row r="803" spans="1:46" ht="15.75" customHeight="1" x14ac:dyDescent="0.25">
      <c r="A803" s="55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  <c r="P803" s="55"/>
      <c r="Q803" s="55"/>
      <c r="R803" s="55"/>
      <c r="S803" s="55"/>
      <c r="T803" s="55"/>
      <c r="U803" s="55"/>
      <c r="V803" s="55"/>
      <c r="W803" s="55"/>
      <c r="X803" s="55"/>
      <c r="Y803" s="55"/>
      <c r="Z803" s="55"/>
      <c r="AA803" s="55"/>
      <c r="AB803" s="55"/>
      <c r="AC803" s="55"/>
      <c r="AD803" s="55"/>
      <c r="AE803" s="55"/>
      <c r="AF803" s="55"/>
      <c r="AG803" s="55"/>
      <c r="AH803" s="55"/>
      <c r="AI803" s="55"/>
      <c r="AJ803" s="55"/>
      <c r="AK803" s="55"/>
      <c r="AL803" s="55"/>
      <c r="AM803" s="55"/>
      <c r="AN803" s="55"/>
      <c r="AO803" s="55"/>
      <c r="AP803" s="55"/>
      <c r="AQ803" s="55"/>
      <c r="AR803" s="55"/>
      <c r="AS803" s="55"/>
      <c r="AT803" s="55"/>
    </row>
    <row r="804" spans="1:46" ht="15.75" customHeight="1" x14ac:dyDescent="0.25">
      <c r="A804" s="55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5"/>
      <c r="S804" s="55"/>
      <c r="T804" s="55"/>
      <c r="U804" s="55"/>
      <c r="V804" s="55"/>
      <c r="W804" s="55"/>
      <c r="X804" s="55"/>
      <c r="Y804" s="55"/>
      <c r="Z804" s="55"/>
      <c r="AA804" s="55"/>
      <c r="AB804" s="55"/>
      <c r="AC804" s="55"/>
      <c r="AD804" s="55"/>
      <c r="AE804" s="55"/>
      <c r="AF804" s="55"/>
      <c r="AG804" s="55"/>
      <c r="AH804" s="55"/>
      <c r="AI804" s="55"/>
      <c r="AJ804" s="55"/>
      <c r="AK804" s="55"/>
      <c r="AL804" s="55"/>
      <c r="AM804" s="55"/>
      <c r="AN804" s="55"/>
      <c r="AO804" s="55"/>
      <c r="AP804" s="55"/>
      <c r="AQ804" s="55"/>
      <c r="AR804" s="55"/>
      <c r="AS804" s="55"/>
      <c r="AT804" s="55"/>
    </row>
    <row r="805" spans="1:46" ht="15.75" customHeight="1" x14ac:dyDescent="0.25">
      <c r="A805" s="55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  <c r="P805" s="55"/>
      <c r="Q805" s="55"/>
      <c r="R805" s="55"/>
      <c r="S805" s="55"/>
      <c r="T805" s="55"/>
      <c r="U805" s="55"/>
      <c r="V805" s="55"/>
      <c r="W805" s="55"/>
      <c r="X805" s="55"/>
      <c r="Y805" s="55"/>
      <c r="Z805" s="55"/>
      <c r="AA805" s="55"/>
      <c r="AB805" s="55"/>
      <c r="AC805" s="55"/>
      <c r="AD805" s="55"/>
      <c r="AE805" s="55"/>
      <c r="AF805" s="55"/>
      <c r="AG805" s="55"/>
      <c r="AH805" s="55"/>
      <c r="AI805" s="55"/>
      <c r="AJ805" s="55"/>
      <c r="AK805" s="55"/>
      <c r="AL805" s="55"/>
      <c r="AM805" s="55"/>
      <c r="AN805" s="55"/>
      <c r="AO805" s="55"/>
      <c r="AP805" s="55"/>
      <c r="AQ805" s="55"/>
      <c r="AR805" s="55"/>
      <c r="AS805" s="55"/>
      <c r="AT805" s="55"/>
    </row>
    <row r="806" spans="1:46" ht="15.75" customHeight="1" x14ac:dyDescent="0.25">
      <c r="A806" s="55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  <c r="P806" s="55"/>
      <c r="Q806" s="55"/>
      <c r="R806" s="55"/>
      <c r="S806" s="55"/>
      <c r="T806" s="55"/>
      <c r="U806" s="55"/>
      <c r="V806" s="55"/>
      <c r="W806" s="55"/>
      <c r="X806" s="55"/>
      <c r="Y806" s="55"/>
      <c r="Z806" s="55"/>
      <c r="AA806" s="55"/>
      <c r="AB806" s="55"/>
      <c r="AC806" s="55"/>
      <c r="AD806" s="55"/>
      <c r="AE806" s="55"/>
      <c r="AF806" s="55"/>
      <c r="AG806" s="55"/>
      <c r="AH806" s="55"/>
      <c r="AI806" s="55"/>
      <c r="AJ806" s="55"/>
      <c r="AK806" s="55"/>
      <c r="AL806" s="55"/>
      <c r="AM806" s="55"/>
      <c r="AN806" s="55"/>
      <c r="AO806" s="55"/>
      <c r="AP806" s="55"/>
      <c r="AQ806" s="55"/>
      <c r="AR806" s="55"/>
      <c r="AS806" s="55"/>
      <c r="AT806" s="55"/>
    </row>
    <row r="807" spans="1:46" ht="15.75" customHeight="1" x14ac:dyDescent="0.25">
      <c r="A807" s="55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  <c r="P807" s="55"/>
      <c r="Q807" s="55"/>
      <c r="R807" s="55"/>
      <c r="S807" s="55"/>
      <c r="T807" s="55"/>
      <c r="U807" s="55"/>
      <c r="V807" s="55"/>
      <c r="W807" s="55"/>
      <c r="X807" s="55"/>
      <c r="Y807" s="55"/>
      <c r="Z807" s="55"/>
      <c r="AA807" s="55"/>
      <c r="AB807" s="55"/>
      <c r="AC807" s="55"/>
      <c r="AD807" s="55"/>
      <c r="AE807" s="55"/>
      <c r="AF807" s="55"/>
      <c r="AG807" s="55"/>
      <c r="AH807" s="55"/>
      <c r="AI807" s="55"/>
      <c r="AJ807" s="55"/>
      <c r="AK807" s="55"/>
      <c r="AL807" s="55"/>
      <c r="AM807" s="55"/>
      <c r="AN807" s="55"/>
      <c r="AO807" s="55"/>
      <c r="AP807" s="55"/>
      <c r="AQ807" s="55"/>
      <c r="AR807" s="55"/>
      <c r="AS807" s="55"/>
      <c r="AT807" s="55"/>
    </row>
    <row r="808" spans="1:46" ht="15.75" customHeight="1" x14ac:dyDescent="0.25">
      <c r="A808" s="55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55"/>
      <c r="Q808" s="55"/>
      <c r="R808" s="55"/>
      <c r="S808" s="55"/>
      <c r="T808" s="55"/>
      <c r="U808" s="55"/>
      <c r="V808" s="55"/>
      <c r="W808" s="55"/>
      <c r="X808" s="55"/>
      <c r="Y808" s="55"/>
      <c r="Z808" s="55"/>
      <c r="AA808" s="55"/>
      <c r="AB808" s="55"/>
      <c r="AC808" s="55"/>
      <c r="AD808" s="55"/>
      <c r="AE808" s="55"/>
      <c r="AF808" s="55"/>
      <c r="AG808" s="55"/>
      <c r="AH808" s="55"/>
      <c r="AI808" s="55"/>
      <c r="AJ808" s="55"/>
      <c r="AK808" s="55"/>
      <c r="AL808" s="55"/>
      <c r="AM808" s="55"/>
      <c r="AN808" s="55"/>
      <c r="AO808" s="55"/>
      <c r="AP808" s="55"/>
      <c r="AQ808" s="55"/>
      <c r="AR808" s="55"/>
      <c r="AS808" s="55"/>
      <c r="AT808" s="55"/>
    </row>
    <row r="809" spans="1:46" ht="15.75" customHeight="1" x14ac:dyDescent="0.25">
      <c r="A809" s="55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55"/>
      <c r="Q809" s="55"/>
      <c r="R809" s="55"/>
      <c r="S809" s="55"/>
      <c r="T809" s="55"/>
      <c r="U809" s="55"/>
      <c r="V809" s="55"/>
      <c r="W809" s="55"/>
      <c r="X809" s="55"/>
      <c r="Y809" s="55"/>
      <c r="Z809" s="55"/>
      <c r="AA809" s="55"/>
      <c r="AB809" s="55"/>
      <c r="AC809" s="55"/>
      <c r="AD809" s="55"/>
      <c r="AE809" s="55"/>
      <c r="AF809" s="55"/>
      <c r="AG809" s="55"/>
      <c r="AH809" s="55"/>
      <c r="AI809" s="55"/>
      <c r="AJ809" s="55"/>
      <c r="AK809" s="55"/>
      <c r="AL809" s="55"/>
      <c r="AM809" s="55"/>
      <c r="AN809" s="55"/>
      <c r="AO809" s="55"/>
      <c r="AP809" s="55"/>
      <c r="AQ809" s="55"/>
      <c r="AR809" s="55"/>
      <c r="AS809" s="55"/>
      <c r="AT809" s="55"/>
    </row>
    <row r="810" spans="1:46" ht="15.75" customHeight="1" x14ac:dyDescent="0.25">
      <c r="A810" s="55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  <c r="P810" s="55"/>
      <c r="Q810" s="55"/>
      <c r="R810" s="55"/>
      <c r="S810" s="55"/>
      <c r="T810" s="55"/>
      <c r="U810" s="55"/>
      <c r="V810" s="55"/>
      <c r="W810" s="55"/>
      <c r="X810" s="55"/>
      <c r="Y810" s="55"/>
      <c r="Z810" s="55"/>
      <c r="AA810" s="55"/>
      <c r="AB810" s="55"/>
      <c r="AC810" s="55"/>
      <c r="AD810" s="55"/>
      <c r="AE810" s="55"/>
      <c r="AF810" s="55"/>
      <c r="AG810" s="55"/>
      <c r="AH810" s="55"/>
      <c r="AI810" s="55"/>
      <c r="AJ810" s="55"/>
      <c r="AK810" s="55"/>
      <c r="AL810" s="55"/>
      <c r="AM810" s="55"/>
      <c r="AN810" s="55"/>
      <c r="AO810" s="55"/>
      <c r="AP810" s="55"/>
      <c r="AQ810" s="55"/>
      <c r="AR810" s="55"/>
      <c r="AS810" s="55"/>
      <c r="AT810" s="55"/>
    </row>
    <row r="811" spans="1:46" ht="15.75" customHeight="1" x14ac:dyDescent="0.25">
      <c r="A811" s="55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  <c r="P811" s="55"/>
      <c r="Q811" s="55"/>
      <c r="R811" s="55"/>
      <c r="S811" s="55"/>
      <c r="T811" s="55"/>
      <c r="U811" s="55"/>
      <c r="V811" s="55"/>
      <c r="W811" s="55"/>
      <c r="X811" s="55"/>
      <c r="Y811" s="55"/>
      <c r="Z811" s="55"/>
      <c r="AA811" s="55"/>
      <c r="AB811" s="55"/>
      <c r="AC811" s="55"/>
      <c r="AD811" s="55"/>
      <c r="AE811" s="55"/>
      <c r="AF811" s="55"/>
      <c r="AG811" s="55"/>
      <c r="AH811" s="55"/>
      <c r="AI811" s="55"/>
      <c r="AJ811" s="55"/>
      <c r="AK811" s="55"/>
      <c r="AL811" s="55"/>
      <c r="AM811" s="55"/>
      <c r="AN811" s="55"/>
      <c r="AO811" s="55"/>
      <c r="AP811" s="55"/>
      <c r="AQ811" s="55"/>
      <c r="AR811" s="55"/>
      <c r="AS811" s="55"/>
      <c r="AT811" s="55"/>
    </row>
    <row r="812" spans="1:46" ht="15.75" customHeight="1" x14ac:dyDescent="0.25">
      <c r="A812" s="55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  <c r="P812" s="55"/>
      <c r="Q812" s="55"/>
      <c r="R812" s="55"/>
      <c r="S812" s="55"/>
      <c r="T812" s="55"/>
      <c r="U812" s="55"/>
      <c r="V812" s="55"/>
      <c r="W812" s="55"/>
      <c r="X812" s="55"/>
      <c r="Y812" s="55"/>
      <c r="Z812" s="55"/>
      <c r="AA812" s="55"/>
      <c r="AB812" s="55"/>
      <c r="AC812" s="55"/>
      <c r="AD812" s="55"/>
      <c r="AE812" s="55"/>
      <c r="AF812" s="55"/>
      <c r="AG812" s="55"/>
      <c r="AH812" s="55"/>
      <c r="AI812" s="55"/>
      <c r="AJ812" s="55"/>
      <c r="AK812" s="55"/>
      <c r="AL812" s="55"/>
      <c r="AM812" s="55"/>
      <c r="AN812" s="55"/>
      <c r="AO812" s="55"/>
      <c r="AP812" s="55"/>
      <c r="AQ812" s="55"/>
      <c r="AR812" s="55"/>
      <c r="AS812" s="55"/>
      <c r="AT812" s="55"/>
    </row>
    <row r="813" spans="1:46" ht="15.75" customHeight="1" x14ac:dyDescent="0.25">
      <c r="A813" s="55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  <c r="P813" s="55"/>
      <c r="Q813" s="55"/>
      <c r="R813" s="55"/>
      <c r="S813" s="55"/>
      <c r="T813" s="55"/>
      <c r="U813" s="55"/>
      <c r="V813" s="55"/>
      <c r="W813" s="55"/>
      <c r="X813" s="55"/>
      <c r="Y813" s="55"/>
      <c r="Z813" s="55"/>
      <c r="AA813" s="55"/>
      <c r="AB813" s="55"/>
      <c r="AC813" s="55"/>
      <c r="AD813" s="55"/>
      <c r="AE813" s="55"/>
      <c r="AF813" s="55"/>
      <c r="AG813" s="55"/>
      <c r="AH813" s="55"/>
      <c r="AI813" s="55"/>
      <c r="AJ813" s="55"/>
      <c r="AK813" s="55"/>
      <c r="AL813" s="55"/>
      <c r="AM813" s="55"/>
      <c r="AN813" s="55"/>
      <c r="AO813" s="55"/>
      <c r="AP813" s="55"/>
      <c r="AQ813" s="55"/>
      <c r="AR813" s="55"/>
      <c r="AS813" s="55"/>
      <c r="AT813" s="55"/>
    </row>
    <row r="814" spans="1:46" ht="15.75" customHeight="1" x14ac:dyDescent="0.25">
      <c r="A814" s="55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  <c r="P814" s="55"/>
      <c r="Q814" s="55"/>
      <c r="R814" s="55"/>
      <c r="S814" s="55"/>
      <c r="T814" s="55"/>
      <c r="U814" s="55"/>
      <c r="V814" s="55"/>
      <c r="W814" s="55"/>
      <c r="X814" s="55"/>
      <c r="Y814" s="55"/>
      <c r="Z814" s="55"/>
      <c r="AA814" s="55"/>
      <c r="AB814" s="55"/>
      <c r="AC814" s="55"/>
      <c r="AD814" s="55"/>
      <c r="AE814" s="55"/>
      <c r="AF814" s="55"/>
      <c r="AG814" s="55"/>
      <c r="AH814" s="55"/>
      <c r="AI814" s="55"/>
      <c r="AJ814" s="55"/>
      <c r="AK814" s="55"/>
      <c r="AL814" s="55"/>
      <c r="AM814" s="55"/>
      <c r="AN814" s="55"/>
      <c r="AO814" s="55"/>
      <c r="AP814" s="55"/>
      <c r="AQ814" s="55"/>
      <c r="AR814" s="55"/>
      <c r="AS814" s="55"/>
      <c r="AT814" s="55"/>
    </row>
    <row r="815" spans="1:46" ht="15.75" customHeight="1" x14ac:dyDescent="0.25">
      <c r="A815" s="55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  <c r="P815" s="55"/>
      <c r="Q815" s="55"/>
      <c r="R815" s="55"/>
      <c r="S815" s="55"/>
      <c r="T815" s="55"/>
      <c r="U815" s="55"/>
      <c r="V815" s="55"/>
      <c r="W815" s="55"/>
      <c r="X815" s="55"/>
      <c r="Y815" s="55"/>
      <c r="Z815" s="55"/>
      <c r="AA815" s="55"/>
      <c r="AB815" s="55"/>
      <c r="AC815" s="55"/>
      <c r="AD815" s="55"/>
      <c r="AE815" s="55"/>
      <c r="AF815" s="55"/>
      <c r="AG815" s="55"/>
      <c r="AH815" s="55"/>
      <c r="AI815" s="55"/>
      <c r="AJ815" s="55"/>
      <c r="AK815" s="55"/>
      <c r="AL815" s="55"/>
      <c r="AM815" s="55"/>
      <c r="AN815" s="55"/>
      <c r="AO815" s="55"/>
      <c r="AP815" s="55"/>
      <c r="AQ815" s="55"/>
      <c r="AR815" s="55"/>
      <c r="AS815" s="55"/>
      <c r="AT815" s="55"/>
    </row>
    <row r="816" spans="1:46" ht="15.75" customHeight="1" x14ac:dyDescent="0.25">
      <c r="A816" s="55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  <c r="P816" s="55"/>
      <c r="Q816" s="55"/>
      <c r="R816" s="55"/>
      <c r="S816" s="55"/>
      <c r="T816" s="55"/>
      <c r="U816" s="55"/>
      <c r="V816" s="55"/>
      <c r="W816" s="55"/>
      <c r="X816" s="55"/>
      <c r="Y816" s="55"/>
      <c r="Z816" s="55"/>
      <c r="AA816" s="55"/>
      <c r="AB816" s="55"/>
      <c r="AC816" s="55"/>
      <c r="AD816" s="55"/>
      <c r="AE816" s="55"/>
      <c r="AF816" s="55"/>
      <c r="AG816" s="55"/>
      <c r="AH816" s="55"/>
      <c r="AI816" s="55"/>
      <c r="AJ816" s="55"/>
      <c r="AK816" s="55"/>
      <c r="AL816" s="55"/>
      <c r="AM816" s="55"/>
      <c r="AN816" s="55"/>
      <c r="AO816" s="55"/>
      <c r="AP816" s="55"/>
      <c r="AQ816" s="55"/>
      <c r="AR816" s="55"/>
      <c r="AS816" s="55"/>
      <c r="AT816" s="55"/>
    </row>
    <row r="817" spans="1:46" ht="15.75" customHeight="1" x14ac:dyDescent="0.25">
      <c r="A817" s="55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  <c r="P817" s="55"/>
      <c r="Q817" s="55"/>
      <c r="R817" s="55"/>
      <c r="S817" s="55"/>
      <c r="T817" s="55"/>
      <c r="U817" s="55"/>
      <c r="V817" s="55"/>
      <c r="W817" s="55"/>
      <c r="X817" s="55"/>
      <c r="Y817" s="55"/>
      <c r="Z817" s="55"/>
      <c r="AA817" s="55"/>
      <c r="AB817" s="55"/>
      <c r="AC817" s="55"/>
      <c r="AD817" s="55"/>
      <c r="AE817" s="55"/>
      <c r="AF817" s="55"/>
      <c r="AG817" s="55"/>
      <c r="AH817" s="55"/>
      <c r="AI817" s="55"/>
      <c r="AJ817" s="55"/>
      <c r="AK817" s="55"/>
      <c r="AL817" s="55"/>
      <c r="AM817" s="55"/>
      <c r="AN817" s="55"/>
      <c r="AO817" s="55"/>
      <c r="AP817" s="55"/>
      <c r="AQ817" s="55"/>
      <c r="AR817" s="55"/>
      <c r="AS817" s="55"/>
      <c r="AT817" s="55"/>
    </row>
    <row r="818" spans="1:46" ht="15.75" customHeight="1" x14ac:dyDescent="0.25">
      <c r="A818" s="55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  <c r="P818" s="55"/>
      <c r="Q818" s="55"/>
      <c r="R818" s="55"/>
      <c r="S818" s="55"/>
      <c r="T818" s="55"/>
      <c r="U818" s="55"/>
      <c r="V818" s="55"/>
      <c r="W818" s="55"/>
      <c r="X818" s="55"/>
      <c r="Y818" s="55"/>
      <c r="Z818" s="55"/>
      <c r="AA818" s="55"/>
      <c r="AB818" s="55"/>
      <c r="AC818" s="55"/>
      <c r="AD818" s="55"/>
      <c r="AE818" s="55"/>
      <c r="AF818" s="55"/>
      <c r="AG818" s="55"/>
      <c r="AH818" s="55"/>
      <c r="AI818" s="55"/>
      <c r="AJ818" s="55"/>
      <c r="AK818" s="55"/>
      <c r="AL818" s="55"/>
      <c r="AM818" s="55"/>
      <c r="AN818" s="55"/>
      <c r="AO818" s="55"/>
      <c r="AP818" s="55"/>
      <c r="AQ818" s="55"/>
      <c r="AR818" s="55"/>
      <c r="AS818" s="55"/>
      <c r="AT818" s="55"/>
    </row>
    <row r="819" spans="1:46" ht="15.75" customHeight="1" x14ac:dyDescent="0.25">
      <c r="A819" s="55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  <c r="P819" s="55"/>
      <c r="Q819" s="55"/>
      <c r="R819" s="55"/>
      <c r="S819" s="55"/>
      <c r="T819" s="55"/>
      <c r="U819" s="55"/>
      <c r="V819" s="55"/>
      <c r="W819" s="55"/>
      <c r="X819" s="55"/>
      <c r="Y819" s="55"/>
      <c r="Z819" s="55"/>
      <c r="AA819" s="55"/>
      <c r="AB819" s="55"/>
      <c r="AC819" s="55"/>
      <c r="AD819" s="55"/>
      <c r="AE819" s="55"/>
      <c r="AF819" s="55"/>
      <c r="AG819" s="55"/>
      <c r="AH819" s="55"/>
      <c r="AI819" s="55"/>
      <c r="AJ819" s="55"/>
      <c r="AK819" s="55"/>
      <c r="AL819" s="55"/>
      <c r="AM819" s="55"/>
      <c r="AN819" s="55"/>
      <c r="AO819" s="55"/>
      <c r="AP819" s="55"/>
      <c r="AQ819" s="55"/>
      <c r="AR819" s="55"/>
      <c r="AS819" s="55"/>
      <c r="AT819" s="55"/>
    </row>
    <row r="820" spans="1:46" ht="15.75" customHeight="1" x14ac:dyDescent="0.25">
      <c r="A820" s="55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  <c r="P820" s="55"/>
      <c r="Q820" s="55"/>
      <c r="R820" s="55"/>
      <c r="S820" s="55"/>
      <c r="T820" s="55"/>
      <c r="U820" s="55"/>
      <c r="V820" s="55"/>
      <c r="W820" s="55"/>
      <c r="X820" s="55"/>
      <c r="Y820" s="55"/>
      <c r="Z820" s="55"/>
      <c r="AA820" s="55"/>
      <c r="AB820" s="55"/>
      <c r="AC820" s="55"/>
      <c r="AD820" s="55"/>
      <c r="AE820" s="55"/>
      <c r="AF820" s="55"/>
      <c r="AG820" s="55"/>
      <c r="AH820" s="55"/>
      <c r="AI820" s="55"/>
      <c r="AJ820" s="55"/>
      <c r="AK820" s="55"/>
      <c r="AL820" s="55"/>
      <c r="AM820" s="55"/>
      <c r="AN820" s="55"/>
      <c r="AO820" s="55"/>
      <c r="AP820" s="55"/>
      <c r="AQ820" s="55"/>
      <c r="AR820" s="55"/>
      <c r="AS820" s="55"/>
      <c r="AT820" s="55"/>
    </row>
    <row r="821" spans="1:46" ht="15.75" customHeight="1" x14ac:dyDescent="0.25">
      <c r="A821" s="55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  <c r="P821" s="55"/>
      <c r="Q821" s="55"/>
      <c r="R821" s="55"/>
      <c r="S821" s="55"/>
      <c r="T821" s="55"/>
      <c r="U821" s="55"/>
      <c r="V821" s="55"/>
      <c r="W821" s="55"/>
      <c r="X821" s="55"/>
      <c r="Y821" s="55"/>
      <c r="Z821" s="55"/>
      <c r="AA821" s="55"/>
      <c r="AB821" s="55"/>
      <c r="AC821" s="55"/>
      <c r="AD821" s="55"/>
      <c r="AE821" s="55"/>
      <c r="AF821" s="55"/>
      <c r="AG821" s="55"/>
      <c r="AH821" s="55"/>
      <c r="AI821" s="55"/>
      <c r="AJ821" s="55"/>
      <c r="AK821" s="55"/>
      <c r="AL821" s="55"/>
      <c r="AM821" s="55"/>
      <c r="AN821" s="55"/>
      <c r="AO821" s="55"/>
      <c r="AP821" s="55"/>
      <c r="AQ821" s="55"/>
      <c r="AR821" s="55"/>
      <c r="AS821" s="55"/>
      <c r="AT821" s="55"/>
    </row>
    <row r="822" spans="1:46" ht="15.75" customHeight="1" x14ac:dyDescent="0.25">
      <c r="A822" s="55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  <c r="P822" s="55"/>
      <c r="Q822" s="55"/>
      <c r="R822" s="55"/>
      <c r="S822" s="55"/>
      <c r="T822" s="55"/>
      <c r="U822" s="55"/>
      <c r="V822" s="55"/>
      <c r="W822" s="55"/>
      <c r="X822" s="55"/>
      <c r="Y822" s="55"/>
      <c r="Z822" s="55"/>
      <c r="AA822" s="55"/>
      <c r="AB822" s="55"/>
      <c r="AC822" s="55"/>
      <c r="AD822" s="55"/>
      <c r="AE822" s="55"/>
      <c r="AF822" s="55"/>
      <c r="AG822" s="55"/>
      <c r="AH822" s="55"/>
      <c r="AI822" s="55"/>
      <c r="AJ822" s="55"/>
      <c r="AK822" s="55"/>
      <c r="AL822" s="55"/>
      <c r="AM822" s="55"/>
      <c r="AN822" s="55"/>
      <c r="AO822" s="55"/>
      <c r="AP822" s="55"/>
      <c r="AQ822" s="55"/>
      <c r="AR822" s="55"/>
      <c r="AS822" s="55"/>
      <c r="AT822" s="55"/>
    </row>
    <row r="823" spans="1:46" ht="15.75" customHeight="1" x14ac:dyDescent="0.25">
      <c r="A823" s="55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  <c r="P823" s="55"/>
      <c r="Q823" s="55"/>
      <c r="R823" s="55"/>
      <c r="S823" s="55"/>
      <c r="T823" s="55"/>
      <c r="U823" s="55"/>
      <c r="V823" s="55"/>
      <c r="W823" s="55"/>
      <c r="X823" s="55"/>
      <c r="Y823" s="55"/>
      <c r="Z823" s="55"/>
      <c r="AA823" s="55"/>
      <c r="AB823" s="55"/>
      <c r="AC823" s="55"/>
      <c r="AD823" s="55"/>
      <c r="AE823" s="55"/>
      <c r="AF823" s="55"/>
      <c r="AG823" s="55"/>
      <c r="AH823" s="55"/>
      <c r="AI823" s="55"/>
      <c r="AJ823" s="55"/>
      <c r="AK823" s="55"/>
      <c r="AL823" s="55"/>
      <c r="AM823" s="55"/>
      <c r="AN823" s="55"/>
      <c r="AO823" s="55"/>
      <c r="AP823" s="55"/>
      <c r="AQ823" s="55"/>
      <c r="AR823" s="55"/>
      <c r="AS823" s="55"/>
      <c r="AT823" s="55"/>
    </row>
    <row r="824" spans="1:46" ht="15.75" customHeight="1" x14ac:dyDescent="0.25">
      <c r="A824" s="55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  <c r="P824" s="55"/>
      <c r="Q824" s="55"/>
      <c r="R824" s="55"/>
      <c r="S824" s="55"/>
      <c r="T824" s="55"/>
      <c r="U824" s="55"/>
      <c r="V824" s="55"/>
      <c r="W824" s="55"/>
      <c r="X824" s="55"/>
      <c r="Y824" s="55"/>
      <c r="Z824" s="55"/>
      <c r="AA824" s="55"/>
      <c r="AB824" s="55"/>
      <c r="AC824" s="55"/>
      <c r="AD824" s="55"/>
      <c r="AE824" s="55"/>
      <c r="AF824" s="55"/>
      <c r="AG824" s="55"/>
      <c r="AH824" s="55"/>
      <c r="AI824" s="55"/>
      <c r="AJ824" s="55"/>
      <c r="AK824" s="55"/>
      <c r="AL824" s="55"/>
      <c r="AM824" s="55"/>
      <c r="AN824" s="55"/>
      <c r="AO824" s="55"/>
      <c r="AP824" s="55"/>
      <c r="AQ824" s="55"/>
      <c r="AR824" s="55"/>
      <c r="AS824" s="55"/>
      <c r="AT824" s="55"/>
    </row>
    <row r="825" spans="1:46" ht="15.75" customHeight="1" x14ac:dyDescent="0.25">
      <c r="A825" s="55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  <c r="P825" s="55"/>
      <c r="Q825" s="55"/>
      <c r="R825" s="55"/>
      <c r="S825" s="55"/>
      <c r="T825" s="55"/>
      <c r="U825" s="55"/>
      <c r="V825" s="55"/>
      <c r="W825" s="55"/>
      <c r="X825" s="55"/>
      <c r="Y825" s="55"/>
      <c r="Z825" s="55"/>
      <c r="AA825" s="55"/>
      <c r="AB825" s="55"/>
      <c r="AC825" s="55"/>
      <c r="AD825" s="55"/>
      <c r="AE825" s="55"/>
      <c r="AF825" s="55"/>
      <c r="AG825" s="55"/>
      <c r="AH825" s="55"/>
      <c r="AI825" s="55"/>
      <c r="AJ825" s="55"/>
      <c r="AK825" s="55"/>
      <c r="AL825" s="55"/>
      <c r="AM825" s="55"/>
      <c r="AN825" s="55"/>
      <c r="AO825" s="55"/>
      <c r="AP825" s="55"/>
      <c r="AQ825" s="55"/>
      <c r="AR825" s="55"/>
      <c r="AS825" s="55"/>
      <c r="AT825" s="55"/>
    </row>
    <row r="826" spans="1:46" ht="15.75" customHeight="1" x14ac:dyDescent="0.25">
      <c r="A826" s="55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5"/>
      <c r="Q826" s="55"/>
      <c r="R826" s="55"/>
      <c r="S826" s="55"/>
      <c r="T826" s="55"/>
      <c r="U826" s="55"/>
      <c r="V826" s="55"/>
      <c r="W826" s="55"/>
      <c r="X826" s="55"/>
      <c r="Y826" s="55"/>
      <c r="Z826" s="55"/>
      <c r="AA826" s="55"/>
      <c r="AB826" s="55"/>
      <c r="AC826" s="55"/>
      <c r="AD826" s="55"/>
      <c r="AE826" s="55"/>
      <c r="AF826" s="55"/>
      <c r="AG826" s="55"/>
      <c r="AH826" s="55"/>
      <c r="AI826" s="55"/>
      <c r="AJ826" s="55"/>
      <c r="AK826" s="55"/>
      <c r="AL826" s="55"/>
      <c r="AM826" s="55"/>
      <c r="AN826" s="55"/>
      <c r="AO826" s="55"/>
      <c r="AP826" s="55"/>
      <c r="AQ826" s="55"/>
      <c r="AR826" s="55"/>
      <c r="AS826" s="55"/>
      <c r="AT826" s="55"/>
    </row>
    <row r="827" spans="1:46" ht="15.75" customHeight="1" x14ac:dyDescent="0.25">
      <c r="A827" s="55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  <c r="P827" s="55"/>
      <c r="Q827" s="55"/>
      <c r="R827" s="55"/>
      <c r="S827" s="55"/>
      <c r="T827" s="55"/>
      <c r="U827" s="55"/>
      <c r="V827" s="55"/>
      <c r="W827" s="55"/>
      <c r="X827" s="55"/>
      <c r="Y827" s="55"/>
      <c r="Z827" s="55"/>
      <c r="AA827" s="55"/>
      <c r="AB827" s="55"/>
      <c r="AC827" s="55"/>
      <c r="AD827" s="55"/>
      <c r="AE827" s="55"/>
      <c r="AF827" s="55"/>
      <c r="AG827" s="55"/>
      <c r="AH827" s="55"/>
      <c r="AI827" s="55"/>
      <c r="AJ827" s="55"/>
      <c r="AK827" s="55"/>
      <c r="AL827" s="55"/>
      <c r="AM827" s="55"/>
      <c r="AN827" s="55"/>
      <c r="AO827" s="55"/>
      <c r="AP827" s="55"/>
      <c r="AQ827" s="55"/>
      <c r="AR827" s="55"/>
      <c r="AS827" s="55"/>
      <c r="AT827" s="55"/>
    </row>
    <row r="828" spans="1:46" ht="15.75" customHeight="1" x14ac:dyDescent="0.25">
      <c r="A828" s="55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  <c r="P828" s="55"/>
      <c r="Q828" s="55"/>
      <c r="R828" s="55"/>
      <c r="S828" s="55"/>
      <c r="T828" s="55"/>
      <c r="U828" s="55"/>
      <c r="V828" s="55"/>
      <c r="W828" s="55"/>
      <c r="X828" s="55"/>
      <c r="Y828" s="55"/>
      <c r="Z828" s="55"/>
      <c r="AA828" s="55"/>
      <c r="AB828" s="55"/>
      <c r="AC828" s="55"/>
      <c r="AD828" s="55"/>
      <c r="AE828" s="55"/>
      <c r="AF828" s="55"/>
      <c r="AG828" s="55"/>
      <c r="AH828" s="55"/>
      <c r="AI828" s="55"/>
      <c r="AJ828" s="55"/>
      <c r="AK828" s="55"/>
      <c r="AL828" s="55"/>
      <c r="AM828" s="55"/>
      <c r="AN828" s="55"/>
      <c r="AO828" s="55"/>
      <c r="AP828" s="55"/>
      <c r="AQ828" s="55"/>
      <c r="AR828" s="55"/>
      <c r="AS828" s="55"/>
      <c r="AT828" s="55"/>
    </row>
    <row r="829" spans="1:46" ht="15.75" customHeight="1" x14ac:dyDescent="0.25">
      <c r="A829" s="55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  <c r="P829" s="55"/>
      <c r="Q829" s="55"/>
      <c r="R829" s="55"/>
      <c r="S829" s="55"/>
      <c r="T829" s="55"/>
      <c r="U829" s="55"/>
      <c r="V829" s="55"/>
      <c r="W829" s="55"/>
      <c r="X829" s="55"/>
      <c r="Y829" s="55"/>
      <c r="Z829" s="55"/>
      <c r="AA829" s="55"/>
      <c r="AB829" s="55"/>
      <c r="AC829" s="55"/>
      <c r="AD829" s="55"/>
      <c r="AE829" s="55"/>
      <c r="AF829" s="55"/>
      <c r="AG829" s="55"/>
      <c r="AH829" s="55"/>
      <c r="AI829" s="55"/>
      <c r="AJ829" s="55"/>
      <c r="AK829" s="55"/>
      <c r="AL829" s="55"/>
      <c r="AM829" s="55"/>
      <c r="AN829" s="55"/>
      <c r="AO829" s="55"/>
      <c r="AP829" s="55"/>
      <c r="AQ829" s="55"/>
      <c r="AR829" s="55"/>
      <c r="AS829" s="55"/>
      <c r="AT829" s="55"/>
    </row>
    <row r="830" spans="1:46" ht="15.75" customHeight="1" x14ac:dyDescent="0.25">
      <c r="A830" s="55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  <c r="P830" s="55"/>
      <c r="Q830" s="55"/>
      <c r="R830" s="55"/>
      <c r="S830" s="55"/>
      <c r="T830" s="55"/>
      <c r="U830" s="55"/>
      <c r="V830" s="55"/>
      <c r="W830" s="55"/>
      <c r="X830" s="55"/>
      <c r="Y830" s="55"/>
      <c r="Z830" s="55"/>
      <c r="AA830" s="55"/>
      <c r="AB830" s="55"/>
      <c r="AC830" s="55"/>
      <c r="AD830" s="55"/>
      <c r="AE830" s="55"/>
      <c r="AF830" s="55"/>
      <c r="AG830" s="55"/>
      <c r="AH830" s="55"/>
      <c r="AI830" s="55"/>
      <c r="AJ830" s="55"/>
      <c r="AK830" s="55"/>
      <c r="AL830" s="55"/>
      <c r="AM830" s="55"/>
      <c r="AN830" s="55"/>
      <c r="AO830" s="55"/>
      <c r="AP830" s="55"/>
      <c r="AQ830" s="55"/>
      <c r="AR830" s="55"/>
      <c r="AS830" s="55"/>
      <c r="AT830" s="55"/>
    </row>
    <row r="831" spans="1:46" ht="15.75" customHeight="1" x14ac:dyDescent="0.25">
      <c r="A831" s="55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  <c r="P831" s="55"/>
      <c r="Q831" s="55"/>
      <c r="R831" s="55"/>
      <c r="S831" s="55"/>
      <c r="T831" s="55"/>
      <c r="U831" s="55"/>
      <c r="V831" s="55"/>
      <c r="W831" s="55"/>
      <c r="X831" s="55"/>
      <c r="Y831" s="55"/>
      <c r="Z831" s="55"/>
      <c r="AA831" s="55"/>
      <c r="AB831" s="55"/>
      <c r="AC831" s="55"/>
      <c r="AD831" s="55"/>
      <c r="AE831" s="55"/>
      <c r="AF831" s="55"/>
      <c r="AG831" s="55"/>
      <c r="AH831" s="55"/>
      <c r="AI831" s="55"/>
      <c r="AJ831" s="55"/>
      <c r="AK831" s="55"/>
      <c r="AL831" s="55"/>
      <c r="AM831" s="55"/>
      <c r="AN831" s="55"/>
      <c r="AO831" s="55"/>
      <c r="AP831" s="55"/>
      <c r="AQ831" s="55"/>
      <c r="AR831" s="55"/>
      <c r="AS831" s="55"/>
      <c r="AT831" s="55"/>
    </row>
    <row r="832" spans="1:46" ht="15.75" customHeight="1" x14ac:dyDescent="0.25">
      <c r="A832" s="55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  <c r="P832" s="55"/>
      <c r="Q832" s="55"/>
      <c r="R832" s="55"/>
      <c r="S832" s="55"/>
      <c r="T832" s="55"/>
      <c r="U832" s="55"/>
      <c r="V832" s="55"/>
      <c r="W832" s="55"/>
      <c r="X832" s="55"/>
      <c r="Y832" s="55"/>
      <c r="Z832" s="55"/>
      <c r="AA832" s="55"/>
      <c r="AB832" s="55"/>
      <c r="AC832" s="55"/>
      <c r="AD832" s="55"/>
      <c r="AE832" s="55"/>
      <c r="AF832" s="55"/>
      <c r="AG832" s="55"/>
      <c r="AH832" s="55"/>
      <c r="AI832" s="55"/>
      <c r="AJ832" s="55"/>
      <c r="AK832" s="55"/>
      <c r="AL832" s="55"/>
      <c r="AM832" s="55"/>
      <c r="AN832" s="55"/>
      <c r="AO832" s="55"/>
      <c r="AP832" s="55"/>
      <c r="AQ832" s="55"/>
      <c r="AR832" s="55"/>
      <c r="AS832" s="55"/>
      <c r="AT832" s="55"/>
    </row>
    <row r="833" spans="1:46" ht="15.75" customHeight="1" x14ac:dyDescent="0.25">
      <c r="A833" s="55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  <c r="P833" s="55"/>
      <c r="Q833" s="55"/>
      <c r="R833" s="55"/>
      <c r="S833" s="55"/>
      <c r="T833" s="55"/>
      <c r="U833" s="55"/>
      <c r="V833" s="55"/>
      <c r="W833" s="55"/>
      <c r="X833" s="55"/>
      <c r="Y833" s="55"/>
      <c r="Z833" s="55"/>
      <c r="AA833" s="55"/>
      <c r="AB833" s="55"/>
      <c r="AC833" s="55"/>
      <c r="AD833" s="55"/>
      <c r="AE833" s="55"/>
      <c r="AF833" s="55"/>
      <c r="AG833" s="55"/>
      <c r="AH833" s="55"/>
      <c r="AI833" s="55"/>
      <c r="AJ833" s="55"/>
      <c r="AK833" s="55"/>
      <c r="AL833" s="55"/>
      <c r="AM833" s="55"/>
      <c r="AN833" s="55"/>
      <c r="AO833" s="55"/>
      <c r="AP833" s="55"/>
      <c r="AQ833" s="55"/>
      <c r="AR833" s="55"/>
      <c r="AS833" s="55"/>
      <c r="AT833" s="55"/>
    </row>
    <row r="834" spans="1:46" ht="15.75" customHeight="1" x14ac:dyDescent="0.25">
      <c r="A834" s="55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  <c r="P834" s="55"/>
      <c r="Q834" s="55"/>
      <c r="R834" s="55"/>
      <c r="S834" s="55"/>
      <c r="T834" s="55"/>
      <c r="U834" s="55"/>
      <c r="V834" s="55"/>
      <c r="W834" s="55"/>
      <c r="X834" s="55"/>
      <c r="Y834" s="55"/>
      <c r="Z834" s="55"/>
      <c r="AA834" s="55"/>
      <c r="AB834" s="55"/>
      <c r="AC834" s="55"/>
      <c r="AD834" s="55"/>
      <c r="AE834" s="55"/>
      <c r="AF834" s="55"/>
      <c r="AG834" s="55"/>
      <c r="AH834" s="55"/>
      <c r="AI834" s="55"/>
      <c r="AJ834" s="55"/>
      <c r="AK834" s="55"/>
      <c r="AL834" s="55"/>
      <c r="AM834" s="55"/>
      <c r="AN834" s="55"/>
      <c r="AO834" s="55"/>
      <c r="AP834" s="55"/>
      <c r="AQ834" s="55"/>
      <c r="AR834" s="55"/>
      <c r="AS834" s="55"/>
      <c r="AT834" s="55"/>
    </row>
    <row r="835" spans="1:46" ht="15.75" customHeight="1" x14ac:dyDescent="0.25">
      <c r="A835" s="55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  <c r="P835" s="55"/>
      <c r="Q835" s="55"/>
      <c r="R835" s="55"/>
      <c r="S835" s="55"/>
      <c r="T835" s="55"/>
      <c r="U835" s="55"/>
      <c r="V835" s="55"/>
      <c r="W835" s="55"/>
      <c r="X835" s="55"/>
      <c r="Y835" s="55"/>
      <c r="Z835" s="55"/>
      <c r="AA835" s="55"/>
      <c r="AB835" s="55"/>
      <c r="AC835" s="55"/>
      <c r="AD835" s="55"/>
      <c r="AE835" s="55"/>
      <c r="AF835" s="55"/>
      <c r="AG835" s="55"/>
      <c r="AH835" s="55"/>
      <c r="AI835" s="55"/>
      <c r="AJ835" s="55"/>
      <c r="AK835" s="55"/>
      <c r="AL835" s="55"/>
      <c r="AM835" s="55"/>
      <c r="AN835" s="55"/>
      <c r="AO835" s="55"/>
      <c r="AP835" s="55"/>
      <c r="AQ835" s="55"/>
      <c r="AR835" s="55"/>
      <c r="AS835" s="55"/>
      <c r="AT835" s="55"/>
    </row>
    <row r="836" spans="1:46" ht="15.75" customHeight="1" x14ac:dyDescent="0.25">
      <c r="A836" s="55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  <c r="P836" s="55"/>
      <c r="Q836" s="55"/>
      <c r="R836" s="55"/>
      <c r="S836" s="55"/>
      <c r="T836" s="55"/>
      <c r="U836" s="55"/>
      <c r="V836" s="55"/>
      <c r="W836" s="55"/>
      <c r="X836" s="55"/>
      <c r="Y836" s="55"/>
      <c r="Z836" s="55"/>
      <c r="AA836" s="55"/>
      <c r="AB836" s="55"/>
      <c r="AC836" s="55"/>
      <c r="AD836" s="55"/>
      <c r="AE836" s="55"/>
      <c r="AF836" s="55"/>
      <c r="AG836" s="55"/>
      <c r="AH836" s="55"/>
      <c r="AI836" s="55"/>
      <c r="AJ836" s="55"/>
      <c r="AK836" s="55"/>
      <c r="AL836" s="55"/>
      <c r="AM836" s="55"/>
      <c r="AN836" s="55"/>
      <c r="AO836" s="55"/>
      <c r="AP836" s="55"/>
      <c r="AQ836" s="55"/>
      <c r="AR836" s="55"/>
      <c r="AS836" s="55"/>
      <c r="AT836" s="55"/>
    </row>
    <row r="837" spans="1:46" ht="15.75" customHeight="1" x14ac:dyDescent="0.25">
      <c r="A837" s="55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  <c r="P837" s="55"/>
      <c r="Q837" s="55"/>
      <c r="R837" s="55"/>
      <c r="S837" s="55"/>
      <c r="T837" s="55"/>
      <c r="U837" s="55"/>
      <c r="V837" s="55"/>
      <c r="W837" s="55"/>
      <c r="X837" s="55"/>
      <c r="Y837" s="55"/>
      <c r="Z837" s="55"/>
      <c r="AA837" s="55"/>
      <c r="AB837" s="55"/>
      <c r="AC837" s="55"/>
      <c r="AD837" s="55"/>
      <c r="AE837" s="55"/>
      <c r="AF837" s="55"/>
      <c r="AG837" s="55"/>
      <c r="AH837" s="55"/>
      <c r="AI837" s="55"/>
      <c r="AJ837" s="55"/>
      <c r="AK837" s="55"/>
      <c r="AL837" s="55"/>
      <c r="AM837" s="55"/>
      <c r="AN837" s="55"/>
      <c r="AO837" s="55"/>
      <c r="AP837" s="55"/>
      <c r="AQ837" s="55"/>
      <c r="AR837" s="55"/>
      <c r="AS837" s="55"/>
      <c r="AT837" s="55"/>
    </row>
    <row r="838" spans="1:46" ht="15.75" customHeight="1" x14ac:dyDescent="0.25">
      <c r="A838" s="55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  <c r="P838" s="55"/>
      <c r="Q838" s="55"/>
      <c r="R838" s="55"/>
      <c r="S838" s="55"/>
      <c r="T838" s="55"/>
      <c r="U838" s="55"/>
      <c r="V838" s="55"/>
      <c r="W838" s="55"/>
      <c r="X838" s="55"/>
      <c r="Y838" s="55"/>
      <c r="Z838" s="55"/>
      <c r="AA838" s="55"/>
      <c r="AB838" s="55"/>
      <c r="AC838" s="55"/>
      <c r="AD838" s="55"/>
      <c r="AE838" s="55"/>
      <c r="AF838" s="55"/>
      <c r="AG838" s="55"/>
      <c r="AH838" s="55"/>
      <c r="AI838" s="55"/>
      <c r="AJ838" s="55"/>
      <c r="AK838" s="55"/>
      <c r="AL838" s="55"/>
      <c r="AM838" s="55"/>
      <c r="AN838" s="55"/>
      <c r="AO838" s="55"/>
      <c r="AP838" s="55"/>
      <c r="AQ838" s="55"/>
      <c r="AR838" s="55"/>
      <c r="AS838" s="55"/>
      <c r="AT838" s="55"/>
    </row>
    <row r="839" spans="1:46" ht="15.75" customHeight="1" x14ac:dyDescent="0.25">
      <c r="A839" s="55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  <c r="P839" s="55"/>
      <c r="Q839" s="55"/>
      <c r="R839" s="55"/>
      <c r="S839" s="55"/>
      <c r="T839" s="55"/>
      <c r="U839" s="55"/>
      <c r="V839" s="55"/>
      <c r="W839" s="55"/>
      <c r="X839" s="55"/>
      <c r="Y839" s="55"/>
      <c r="Z839" s="55"/>
      <c r="AA839" s="55"/>
      <c r="AB839" s="55"/>
      <c r="AC839" s="55"/>
      <c r="AD839" s="55"/>
      <c r="AE839" s="55"/>
      <c r="AF839" s="55"/>
      <c r="AG839" s="55"/>
      <c r="AH839" s="55"/>
      <c r="AI839" s="55"/>
      <c r="AJ839" s="55"/>
      <c r="AK839" s="55"/>
      <c r="AL839" s="55"/>
      <c r="AM839" s="55"/>
      <c r="AN839" s="55"/>
      <c r="AO839" s="55"/>
      <c r="AP839" s="55"/>
      <c r="AQ839" s="55"/>
      <c r="AR839" s="55"/>
      <c r="AS839" s="55"/>
      <c r="AT839" s="55"/>
    </row>
    <row r="840" spans="1:46" ht="15.75" customHeight="1" x14ac:dyDescent="0.25">
      <c r="A840" s="55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  <c r="P840" s="55"/>
      <c r="Q840" s="55"/>
      <c r="R840" s="55"/>
      <c r="S840" s="55"/>
      <c r="T840" s="55"/>
      <c r="U840" s="55"/>
      <c r="V840" s="55"/>
      <c r="W840" s="55"/>
      <c r="X840" s="55"/>
      <c r="Y840" s="55"/>
      <c r="Z840" s="55"/>
      <c r="AA840" s="55"/>
      <c r="AB840" s="55"/>
      <c r="AC840" s="55"/>
      <c r="AD840" s="55"/>
      <c r="AE840" s="55"/>
      <c r="AF840" s="55"/>
      <c r="AG840" s="55"/>
      <c r="AH840" s="55"/>
      <c r="AI840" s="55"/>
      <c r="AJ840" s="55"/>
      <c r="AK840" s="55"/>
      <c r="AL840" s="55"/>
      <c r="AM840" s="55"/>
      <c r="AN840" s="55"/>
      <c r="AO840" s="55"/>
      <c r="AP840" s="55"/>
      <c r="AQ840" s="55"/>
      <c r="AR840" s="55"/>
      <c r="AS840" s="55"/>
      <c r="AT840" s="55"/>
    </row>
    <row r="841" spans="1:46" ht="15.75" customHeight="1" x14ac:dyDescent="0.25">
      <c r="A841" s="55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  <c r="P841" s="55"/>
      <c r="Q841" s="55"/>
      <c r="R841" s="55"/>
      <c r="S841" s="55"/>
      <c r="T841" s="55"/>
      <c r="U841" s="55"/>
      <c r="V841" s="55"/>
      <c r="W841" s="55"/>
      <c r="X841" s="55"/>
      <c r="Y841" s="55"/>
      <c r="Z841" s="55"/>
      <c r="AA841" s="55"/>
      <c r="AB841" s="55"/>
      <c r="AC841" s="55"/>
      <c r="AD841" s="55"/>
      <c r="AE841" s="55"/>
      <c r="AF841" s="55"/>
      <c r="AG841" s="55"/>
      <c r="AH841" s="55"/>
      <c r="AI841" s="55"/>
      <c r="AJ841" s="55"/>
      <c r="AK841" s="55"/>
      <c r="AL841" s="55"/>
      <c r="AM841" s="55"/>
      <c r="AN841" s="55"/>
      <c r="AO841" s="55"/>
      <c r="AP841" s="55"/>
      <c r="AQ841" s="55"/>
      <c r="AR841" s="55"/>
      <c r="AS841" s="55"/>
      <c r="AT841" s="55"/>
    </row>
    <row r="842" spans="1:46" ht="15.75" customHeight="1" x14ac:dyDescent="0.25">
      <c r="A842" s="55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55"/>
      <c r="Q842" s="55"/>
      <c r="R842" s="55"/>
      <c r="S842" s="55"/>
      <c r="T842" s="55"/>
      <c r="U842" s="55"/>
      <c r="V842" s="55"/>
      <c r="W842" s="55"/>
      <c r="X842" s="55"/>
      <c r="Y842" s="55"/>
      <c r="Z842" s="55"/>
      <c r="AA842" s="55"/>
      <c r="AB842" s="55"/>
      <c r="AC842" s="55"/>
      <c r="AD842" s="55"/>
      <c r="AE842" s="55"/>
      <c r="AF842" s="55"/>
      <c r="AG842" s="55"/>
      <c r="AH842" s="55"/>
      <c r="AI842" s="55"/>
      <c r="AJ842" s="55"/>
      <c r="AK842" s="55"/>
      <c r="AL842" s="55"/>
      <c r="AM842" s="55"/>
      <c r="AN842" s="55"/>
      <c r="AO842" s="55"/>
      <c r="AP842" s="55"/>
      <c r="AQ842" s="55"/>
      <c r="AR842" s="55"/>
      <c r="AS842" s="55"/>
      <c r="AT842" s="55"/>
    </row>
    <row r="843" spans="1:46" ht="15.75" customHeight="1" x14ac:dyDescent="0.25">
      <c r="A843" s="55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  <c r="P843" s="55"/>
      <c r="Q843" s="55"/>
      <c r="R843" s="55"/>
      <c r="S843" s="55"/>
      <c r="T843" s="55"/>
      <c r="U843" s="55"/>
      <c r="V843" s="55"/>
      <c r="W843" s="55"/>
      <c r="X843" s="55"/>
      <c r="Y843" s="55"/>
      <c r="Z843" s="55"/>
      <c r="AA843" s="55"/>
      <c r="AB843" s="55"/>
      <c r="AC843" s="55"/>
      <c r="AD843" s="55"/>
      <c r="AE843" s="55"/>
      <c r="AF843" s="55"/>
      <c r="AG843" s="55"/>
      <c r="AH843" s="55"/>
      <c r="AI843" s="55"/>
      <c r="AJ843" s="55"/>
      <c r="AK843" s="55"/>
      <c r="AL843" s="55"/>
      <c r="AM843" s="55"/>
      <c r="AN843" s="55"/>
      <c r="AO843" s="55"/>
      <c r="AP843" s="55"/>
      <c r="AQ843" s="55"/>
      <c r="AR843" s="55"/>
      <c r="AS843" s="55"/>
      <c r="AT843" s="55"/>
    </row>
    <row r="844" spans="1:46" ht="15.75" customHeight="1" x14ac:dyDescent="0.25">
      <c r="A844" s="55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  <c r="P844" s="55"/>
      <c r="Q844" s="55"/>
      <c r="R844" s="55"/>
      <c r="S844" s="55"/>
      <c r="T844" s="55"/>
      <c r="U844" s="55"/>
      <c r="V844" s="55"/>
      <c r="W844" s="55"/>
      <c r="X844" s="55"/>
      <c r="Y844" s="55"/>
      <c r="Z844" s="55"/>
      <c r="AA844" s="55"/>
      <c r="AB844" s="55"/>
      <c r="AC844" s="55"/>
      <c r="AD844" s="55"/>
      <c r="AE844" s="55"/>
      <c r="AF844" s="55"/>
      <c r="AG844" s="55"/>
      <c r="AH844" s="55"/>
      <c r="AI844" s="55"/>
      <c r="AJ844" s="55"/>
      <c r="AK844" s="55"/>
      <c r="AL844" s="55"/>
      <c r="AM844" s="55"/>
      <c r="AN844" s="55"/>
      <c r="AO844" s="55"/>
      <c r="AP844" s="55"/>
      <c r="AQ844" s="55"/>
      <c r="AR844" s="55"/>
      <c r="AS844" s="55"/>
      <c r="AT844" s="55"/>
    </row>
    <row r="845" spans="1:46" ht="15.75" customHeight="1" x14ac:dyDescent="0.25">
      <c r="A845" s="55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  <c r="P845" s="55"/>
      <c r="Q845" s="55"/>
      <c r="R845" s="55"/>
      <c r="S845" s="55"/>
      <c r="T845" s="55"/>
      <c r="U845" s="55"/>
      <c r="V845" s="55"/>
      <c r="W845" s="55"/>
      <c r="X845" s="55"/>
      <c r="Y845" s="55"/>
      <c r="Z845" s="55"/>
      <c r="AA845" s="55"/>
      <c r="AB845" s="55"/>
      <c r="AC845" s="55"/>
      <c r="AD845" s="55"/>
      <c r="AE845" s="55"/>
      <c r="AF845" s="55"/>
      <c r="AG845" s="55"/>
      <c r="AH845" s="55"/>
      <c r="AI845" s="55"/>
      <c r="AJ845" s="55"/>
      <c r="AK845" s="55"/>
      <c r="AL845" s="55"/>
      <c r="AM845" s="55"/>
      <c r="AN845" s="55"/>
      <c r="AO845" s="55"/>
      <c r="AP845" s="55"/>
      <c r="AQ845" s="55"/>
      <c r="AR845" s="55"/>
      <c r="AS845" s="55"/>
      <c r="AT845" s="55"/>
    </row>
    <row r="846" spans="1:46" ht="15.75" customHeight="1" x14ac:dyDescent="0.25">
      <c r="A846" s="55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  <c r="P846" s="55"/>
      <c r="Q846" s="55"/>
      <c r="R846" s="55"/>
      <c r="S846" s="55"/>
      <c r="T846" s="55"/>
      <c r="U846" s="55"/>
      <c r="V846" s="55"/>
      <c r="W846" s="55"/>
      <c r="X846" s="55"/>
      <c r="Y846" s="55"/>
      <c r="Z846" s="55"/>
      <c r="AA846" s="55"/>
      <c r="AB846" s="55"/>
      <c r="AC846" s="55"/>
      <c r="AD846" s="55"/>
      <c r="AE846" s="55"/>
      <c r="AF846" s="55"/>
      <c r="AG846" s="55"/>
      <c r="AH846" s="55"/>
      <c r="AI846" s="55"/>
      <c r="AJ846" s="55"/>
      <c r="AK846" s="55"/>
      <c r="AL846" s="55"/>
      <c r="AM846" s="55"/>
      <c r="AN846" s="55"/>
      <c r="AO846" s="55"/>
      <c r="AP846" s="55"/>
      <c r="AQ846" s="55"/>
      <c r="AR846" s="55"/>
      <c r="AS846" s="55"/>
      <c r="AT846" s="55"/>
    </row>
    <row r="847" spans="1:46" ht="15.75" customHeight="1" x14ac:dyDescent="0.25">
      <c r="A847" s="55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  <c r="P847" s="55"/>
      <c r="Q847" s="55"/>
      <c r="R847" s="55"/>
      <c r="S847" s="55"/>
      <c r="T847" s="55"/>
      <c r="U847" s="55"/>
      <c r="V847" s="55"/>
      <c r="W847" s="55"/>
      <c r="X847" s="55"/>
      <c r="Y847" s="55"/>
      <c r="Z847" s="55"/>
      <c r="AA847" s="55"/>
      <c r="AB847" s="55"/>
      <c r="AC847" s="55"/>
      <c r="AD847" s="55"/>
      <c r="AE847" s="55"/>
      <c r="AF847" s="55"/>
      <c r="AG847" s="55"/>
      <c r="AH847" s="55"/>
      <c r="AI847" s="55"/>
      <c r="AJ847" s="55"/>
      <c r="AK847" s="55"/>
      <c r="AL847" s="55"/>
      <c r="AM847" s="55"/>
      <c r="AN847" s="55"/>
      <c r="AO847" s="55"/>
      <c r="AP847" s="55"/>
      <c r="AQ847" s="55"/>
      <c r="AR847" s="55"/>
      <c r="AS847" s="55"/>
      <c r="AT847" s="55"/>
    </row>
    <row r="848" spans="1:46" ht="15.75" customHeight="1" x14ac:dyDescent="0.25">
      <c r="A848" s="55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  <c r="P848" s="55"/>
      <c r="Q848" s="55"/>
      <c r="R848" s="55"/>
      <c r="S848" s="55"/>
      <c r="T848" s="55"/>
      <c r="U848" s="55"/>
      <c r="V848" s="55"/>
      <c r="W848" s="55"/>
      <c r="X848" s="55"/>
      <c r="Y848" s="55"/>
      <c r="Z848" s="55"/>
      <c r="AA848" s="55"/>
      <c r="AB848" s="55"/>
      <c r="AC848" s="55"/>
      <c r="AD848" s="55"/>
      <c r="AE848" s="55"/>
      <c r="AF848" s="55"/>
      <c r="AG848" s="55"/>
      <c r="AH848" s="55"/>
      <c r="AI848" s="55"/>
      <c r="AJ848" s="55"/>
      <c r="AK848" s="55"/>
      <c r="AL848" s="55"/>
      <c r="AM848" s="55"/>
      <c r="AN848" s="55"/>
      <c r="AO848" s="55"/>
      <c r="AP848" s="55"/>
      <c r="AQ848" s="55"/>
      <c r="AR848" s="55"/>
      <c r="AS848" s="55"/>
      <c r="AT848" s="55"/>
    </row>
    <row r="849" spans="1:46" ht="15.75" customHeight="1" x14ac:dyDescent="0.25">
      <c r="A849" s="55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  <c r="P849" s="55"/>
      <c r="Q849" s="55"/>
      <c r="R849" s="55"/>
      <c r="S849" s="55"/>
      <c r="T849" s="55"/>
      <c r="U849" s="55"/>
      <c r="V849" s="55"/>
      <c r="W849" s="55"/>
      <c r="X849" s="55"/>
      <c r="Y849" s="55"/>
      <c r="Z849" s="55"/>
      <c r="AA849" s="55"/>
      <c r="AB849" s="55"/>
      <c r="AC849" s="55"/>
      <c r="AD849" s="55"/>
      <c r="AE849" s="55"/>
      <c r="AF849" s="55"/>
      <c r="AG849" s="55"/>
      <c r="AH849" s="55"/>
      <c r="AI849" s="55"/>
      <c r="AJ849" s="55"/>
      <c r="AK849" s="55"/>
      <c r="AL849" s="55"/>
      <c r="AM849" s="55"/>
      <c r="AN849" s="55"/>
      <c r="AO849" s="55"/>
      <c r="AP849" s="55"/>
      <c r="AQ849" s="55"/>
      <c r="AR849" s="55"/>
      <c r="AS849" s="55"/>
      <c r="AT849" s="55"/>
    </row>
    <row r="850" spans="1:46" ht="15.75" customHeight="1" x14ac:dyDescent="0.25">
      <c r="A850" s="55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55"/>
      <c r="Q850" s="55"/>
      <c r="R850" s="55"/>
      <c r="S850" s="55"/>
      <c r="T850" s="55"/>
      <c r="U850" s="55"/>
      <c r="V850" s="55"/>
      <c r="W850" s="55"/>
      <c r="X850" s="55"/>
      <c r="Y850" s="55"/>
      <c r="Z850" s="55"/>
      <c r="AA850" s="55"/>
      <c r="AB850" s="55"/>
      <c r="AC850" s="55"/>
      <c r="AD850" s="55"/>
      <c r="AE850" s="55"/>
      <c r="AF850" s="55"/>
      <c r="AG850" s="55"/>
      <c r="AH850" s="55"/>
      <c r="AI850" s="55"/>
      <c r="AJ850" s="55"/>
      <c r="AK850" s="55"/>
      <c r="AL850" s="55"/>
      <c r="AM850" s="55"/>
      <c r="AN850" s="55"/>
      <c r="AO850" s="55"/>
      <c r="AP850" s="55"/>
      <c r="AQ850" s="55"/>
      <c r="AR850" s="55"/>
      <c r="AS850" s="55"/>
      <c r="AT850" s="55"/>
    </row>
    <row r="851" spans="1:46" ht="15.75" customHeight="1" x14ac:dyDescent="0.25">
      <c r="A851" s="55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  <c r="P851" s="55"/>
      <c r="Q851" s="55"/>
      <c r="R851" s="55"/>
      <c r="S851" s="55"/>
      <c r="T851" s="55"/>
      <c r="U851" s="55"/>
      <c r="V851" s="55"/>
      <c r="W851" s="55"/>
      <c r="X851" s="55"/>
      <c r="Y851" s="55"/>
      <c r="Z851" s="55"/>
      <c r="AA851" s="55"/>
      <c r="AB851" s="55"/>
      <c r="AC851" s="55"/>
      <c r="AD851" s="55"/>
      <c r="AE851" s="55"/>
      <c r="AF851" s="55"/>
      <c r="AG851" s="55"/>
      <c r="AH851" s="55"/>
      <c r="AI851" s="55"/>
      <c r="AJ851" s="55"/>
      <c r="AK851" s="55"/>
      <c r="AL851" s="55"/>
      <c r="AM851" s="55"/>
      <c r="AN851" s="55"/>
      <c r="AO851" s="55"/>
      <c r="AP851" s="55"/>
      <c r="AQ851" s="55"/>
      <c r="AR851" s="55"/>
      <c r="AS851" s="55"/>
      <c r="AT851" s="55"/>
    </row>
    <row r="852" spans="1:46" ht="15.75" customHeight="1" x14ac:dyDescent="0.25">
      <c r="A852" s="55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  <c r="P852" s="55"/>
      <c r="Q852" s="55"/>
      <c r="R852" s="55"/>
      <c r="S852" s="55"/>
      <c r="T852" s="55"/>
      <c r="U852" s="55"/>
      <c r="V852" s="55"/>
      <c r="W852" s="55"/>
      <c r="X852" s="55"/>
      <c r="Y852" s="55"/>
      <c r="Z852" s="55"/>
      <c r="AA852" s="55"/>
      <c r="AB852" s="55"/>
      <c r="AC852" s="55"/>
      <c r="AD852" s="55"/>
      <c r="AE852" s="55"/>
      <c r="AF852" s="55"/>
      <c r="AG852" s="55"/>
      <c r="AH852" s="55"/>
      <c r="AI852" s="55"/>
      <c r="AJ852" s="55"/>
      <c r="AK852" s="55"/>
      <c r="AL852" s="55"/>
      <c r="AM852" s="55"/>
      <c r="AN852" s="55"/>
      <c r="AO852" s="55"/>
      <c r="AP852" s="55"/>
      <c r="AQ852" s="55"/>
      <c r="AR852" s="55"/>
      <c r="AS852" s="55"/>
      <c r="AT852" s="55"/>
    </row>
    <row r="853" spans="1:46" ht="15.75" customHeight="1" x14ac:dyDescent="0.25">
      <c r="A853" s="55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  <c r="P853" s="55"/>
      <c r="Q853" s="55"/>
      <c r="R853" s="55"/>
      <c r="S853" s="55"/>
      <c r="T853" s="55"/>
      <c r="U853" s="55"/>
      <c r="V853" s="55"/>
      <c r="W853" s="55"/>
      <c r="X853" s="55"/>
      <c r="Y853" s="55"/>
      <c r="Z853" s="55"/>
      <c r="AA853" s="55"/>
      <c r="AB853" s="55"/>
      <c r="AC853" s="55"/>
      <c r="AD853" s="55"/>
      <c r="AE853" s="55"/>
      <c r="AF853" s="55"/>
      <c r="AG853" s="55"/>
      <c r="AH853" s="55"/>
      <c r="AI853" s="55"/>
      <c r="AJ853" s="55"/>
      <c r="AK853" s="55"/>
      <c r="AL853" s="55"/>
      <c r="AM853" s="55"/>
      <c r="AN853" s="55"/>
      <c r="AO853" s="55"/>
      <c r="AP853" s="55"/>
      <c r="AQ853" s="55"/>
      <c r="AR853" s="55"/>
      <c r="AS853" s="55"/>
      <c r="AT853" s="55"/>
    </row>
    <row r="854" spans="1:46" ht="15.75" customHeight="1" x14ac:dyDescent="0.25">
      <c r="A854" s="55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  <c r="P854" s="55"/>
      <c r="Q854" s="55"/>
      <c r="R854" s="55"/>
      <c r="S854" s="55"/>
      <c r="T854" s="55"/>
      <c r="U854" s="55"/>
      <c r="V854" s="55"/>
      <c r="W854" s="55"/>
      <c r="X854" s="55"/>
      <c r="Y854" s="55"/>
      <c r="Z854" s="55"/>
      <c r="AA854" s="55"/>
      <c r="AB854" s="55"/>
      <c r="AC854" s="55"/>
      <c r="AD854" s="55"/>
      <c r="AE854" s="55"/>
      <c r="AF854" s="55"/>
      <c r="AG854" s="55"/>
      <c r="AH854" s="55"/>
      <c r="AI854" s="55"/>
      <c r="AJ854" s="55"/>
      <c r="AK854" s="55"/>
      <c r="AL854" s="55"/>
      <c r="AM854" s="55"/>
      <c r="AN854" s="55"/>
      <c r="AO854" s="55"/>
      <c r="AP854" s="55"/>
      <c r="AQ854" s="55"/>
      <c r="AR854" s="55"/>
      <c r="AS854" s="55"/>
      <c r="AT854" s="55"/>
    </row>
    <row r="855" spans="1:46" ht="15.75" customHeight="1" x14ac:dyDescent="0.25">
      <c r="A855" s="55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  <c r="P855" s="55"/>
      <c r="Q855" s="55"/>
      <c r="R855" s="55"/>
      <c r="S855" s="55"/>
      <c r="T855" s="55"/>
      <c r="U855" s="55"/>
      <c r="V855" s="55"/>
      <c r="W855" s="55"/>
      <c r="X855" s="55"/>
      <c r="Y855" s="55"/>
      <c r="Z855" s="55"/>
      <c r="AA855" s="55"/>
      <c r="AB855" s="55"/>
      <c r="AC855" s="55"/>
      <c r="AD855" s="55"/>
      <c r="AE855" s="55"/>
      <c r="AF855" s="55"/>
      <c r="AG855" s="55"/>
      <c r="AH855" s="55"/>
      <c r="AI855" s="55"/>
      <c r="AJ855" s="55"/>
      <c r="AK855" s="55"/>
      <c r="AL855" s="55"/>
      <c r="AM855" s="55"/>
      <c r="AN855" s="55"/>
      <c r="AO855" s="55"/>
      <c r="AP855" s="55"/>
      <c r="AQ855" s="55"/>
      <c r="AR855" s="55"/>
      <c r="AS855" s="55"/>
      <c r="AT855" s="55"/>
    </row>
    <row r="856" spans="1:46" ht="15.75" customHeight="1" x14ac:dyDescent="0.25">
      <c r="A856" s="55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  <c r="P856" s="55"/>
      <c r="Q856" s="55"/>
      <c r="R856" s="55"/>
      <c r="S856" s="55"/>
      <c r="T856" s="55"/>
      <c r="U856" s="55"/>
      <c r="V856" s="55"/>
      <c r="W856" s="55"/>
      <c r="X856" s="55"/>
      <c r="Y856" s="55"/>
      <c r="Z856" s="55"/>
      <c r="AA856" s="55"/>
      <c r="AB856" s="55"/>
      <c r="AC856" s="55"/>
      <c r="AD856" s="55"/>
      <c r="AE856" s="55"/>
      <c r="AF856" s="55"/>
      <c r="AG856" s="55"/>
      <c r="AH856" s="55"/>
      <c r="AI856" s="55"/>
      <c r="AJ856" s="55"/>
      <c r="AK856" s="55"/>
      <c r="AL856" s="55"/>
      <c r="AM856" s="55"/>
      <c r="AN856" s="55"/>
      <c r="AO856" s="55"/>
      <c r="AP856" s="55"/>
      <c r="AQ856" s="55"/>
      <c r="AR856" s="55"/>
      <c r="AS856" s="55"/>
      <c r="AT856" s="55"/>
    </row>
    <row r="857" spans="1:46" ht="15.75" customHeight="1" x14ac:dyDescent="0.25">
      <c r="A857" s="55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  <c r="P857" s="55"/>
      <c r="Q857" s="55"/>
      <c r="R857" s="55"/>
      <c r="S857" s="55"/>
      <c r="T857" s="55"/>
      <c r="U857" s="55"/>
      <c r="V857" s="55"/>
      <c r="W857" s="55"/>
      <c r="X857" s="55"/>
      <c r="Y857" s="55"/>
      <c r="Z857" s="55"/>
      <c r="AA857" s="55"/>
      <c r="AB857" s="55"/>
      <c r="AC857" s="55"/>
      <c r="AD857" s="55"/>
      <c r="AE857" s="55"/>
      <c r="AF857" s="55"/>
      <c r="AG857" s="55"/>
      <c r="AH857" s="55"/>
      <c r="AI857" s="55"/>
      <c r="AJ857" s="55"/>
      <c r="AK857" s="55"/>
      <c r="AL857" s="55"/>
      <c r="AM857" s="55"/>
      <c r="AN857" s="55"/>
      <c r="AO857" s="55"/>
      <c r="AP857" s="55"/>
      <c r="AQ857" s="55"/>
      <c r="AR857" s="55"/>
      <c r="AS857" s="55"/>
      <c r="AT857" s="55"/>
    </row>
    <row r="858" spans="1:46" ht="15.75" customHeight="1" x14ac:dyDescent="0.25">
      <c r="A858" s="55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  <c r="P858" s="55"/>
      <c r="Q858" s="55"/>
      <c r="R858" s="55"/>
      <c r="S858" s="55"/>
      <c r="T858" s="55"/>
      <c r="U858" s="55"/>
      <c r="V858" s="55"/>
      <c r="W858" s="55"/>
      <c r="X858" s="55"/>
      <c r="Y858" s="55"/>
      <c r="Z858" s="55"/>
      <c r="AA858" s="55"/>
      <c r="AB858" s="55"/>
      <c r="AC858" s="55"/>
      <c r="AD858" s="55"/>
      <c r="AE858" s="55"/>
      <c r="AF858" s="55"/>
      <c r="AG858" s="55"/>
      <c r="AH858" s="55"/>
      <c r="AI858" s="55"/>
      <c r="AJ858" s="55"/>
      <c r="AK858" s="55"/>
      <c r="AL858" s="55"/>
      <c r="AM858" s="55"/>
      <c r="AN858" s="55"/>
      <c r="AO858" s="55"/>
      <c r="AP858" s="55"/>
      <c r="AQ858" s="55"/>
      <c r="AR858" s="55"/>
      <c r="AS858" s="55"/>
      <c r="AT858" s="55"/>
    </row>
    <row r="859" spans="1:46" ht="15.75" customHeight="1" x14ac:dyDescent="0.25">
      <c r="A859" s="55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  <c r="P859" s="55"/>
      <c r="Q859" s="55"/>
      <c r="R859" s="55"/>
      <c r="S859" s="55"/>
      <c r="T859" s="55"/>
      <c r="U859" s="55"/>
      <c r="V859" s="55"/>
      <c r="W859" s="55"/>
      <c r="X859" s="55"/>
      <c r="Y859" s="55"/>
      <c r="Z859" s="55"/>
      <c r="AA859" s="55"/>
      <c r="AB859" s="55"/>
      <c r="AC859" s="55"/>
      <c r="AD859" s="55"/>
      <c r="AE859" s="55"/>
      <c r="AF859" s="55"/>
      <c r="AG859" s="55"/>
      <c r="AH859" s="55"/>
      <c r="AI859" s="55"/>
      <c r="AJ859" s="55"/>
      <c r="AK859" s="55"/>
      <c r="AL859" s="55"/>
      <c r="AM859" s="55"/>
      <c r="AN859" s="55"/>
      <c r="AO859" s="55"/>
      <c r="AP859" s="55"/>
      <c r="AQ859" s="55"/>
      <c r="AR859" s="55"/>
      <c r="AS859" s="55"/>
      <c r="AT859" s="55"/>
    </row>
    <row r="860" spans="1:46" ht="15.75" customHeight="1" x14ac:dyDescent="0.25">
      <c r="A860" s="55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  <c r="P860" s="55"/>
      <c r="Q860" s="55"/>
      <c r="R860" s="55"/>
      <c r="S860" s="55"/>
      <c r="T860" s="55"/>
      <c r="U860" s="55"/>
      <c r="V860" s="55"/>
      <c r="W860" s="55"/>
      <c r="X860" s="55"/>
      <c r="Y860" s="55"/>
      <c r="Z860" s="55"/>
      <c r="AA860" s="55"/>
      <c r="AB860" s="55"/>
      <c r="AC860" s="55"/>
      <c r="AD860" s="55"/>
      <c r="AE860" s="55"/>
      <c r="AF860" s="55"/>
      <c r="AG860" s="55"/>
      <c r="AH860" s="55"/>
      <c r="AI860" s="55"/>
      <c r="AJ860" s="55"/>
      <c r="AK860" s="55"/>
      <c r="AL860" s="55"/>
      <c r="AM860" s="55"/>
      <c r="AN860" s="55"/>
      <c r="AO860" s="55"/>
      <c r="AP860" s="55"/>
      <c r="AQ860" s="55"/>
      <c r="AR860" s="55"/>
      <c r="AS860" s="55"/>
      <c r="AT860" s="55"/>
    </row>
    <row r="861" spans="1:46" ht="15.75" customHeight="1" x14ac:dyDescent="0.25">
      <c r="A861" s="55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  <c r="P861" s="55"/>
      <c r="Q861" s="55"/>
      <c r="R861" s="55"/>
      <c r="S861" s="55"/>
      <c r="T861" s="55"/>
      <c r="U861" s="55"/>
      <c r="V861" s="55"/>
      <c r="W861" s="55"/>
      <c r="X861" s="55"/>
      <c r="Y861" s="55"/>
      <c r="Z861" s="55"/>
      <c r="AA861" s="55"/>
      <c r="AB861" s="55"/>
      <c r="AC861" s="55"/>
      <c r="AD861" s="55"/>
      <c r="AE861" s="55"/>
      <c r="AF861" s="55"/>
      <c r="AG861" s="55"/>
      <c r="AH861" s="55"/>
      <c r="AI861" s="55"/>
      <c r="AJ861" s="55"/>
      <c r="AK861" s="55"/>
      <c r="AL861" s="55"/>
      <c r="AM861" s="55"/>
      <c r="AN861" s="55"/>
      <c r="AO861" s="55"/>
      <c r="AP861" s="55"/>
      <c r="AQ861" s="55"/>
      <c r="AR861" s="55"/>
      <c r="AS861" s="55"/>
      <c r="AT861" s="55"/>
    </row>
    <row r="862" spans="1:46" ht="15.75" customHeight="1" x14ac:dyDescent="0.25">
      <c r="A862" s="55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  <c r="P862" s="55"/>
      <c r="Q862" s="55"/>
      <c r="R862" s="55"/>
      <c r="S862" s="55"/>
      <c r="T862" s="55"/>
      <c r="U862" s="55"/>
      <c r="V862" s="55"/>
      <c r="W862" s="55"/>
      <c r="X862" s="55"/>
      <c r="Y862" s="55"/>
      <c r="Z862" s="55"/>
      <c r="AA862" s="55"/>
      <c r="AB862" s="55"/>
      <c r="AC862" s="55"/>
      <c r="AD862" s="55"/>
      <c r="AE862" s="55"/>
      <c r="AF862" s="55"/>
      <c r="AG862" s="55"/>
      <c r="AH862" s="55"/>
      <c r="AI862" s="55"/>
      <c r="AJ862" s="55"/>
      <c r="AK862" s="55"/>
      <c r="AL862" s="55"/>
      <c r="AM862" s="55"/>
      <c r="AN862" s="55"/>
      <c r="AO862" s="55"/>
      <c r="AP862" s="55"/>
      <c r="AQ862" s="55"/>
      <c r="AR862" s="55"/>
      <c r="AS862" s="55"/>
      <c r="AT862" s="55"/>
    </row>
    <row r="863" spans="1:46" ht="15.75" customHeight="1" x14ac:dyDescent="0.25">
      <c r="A863" s="55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  <c r="P863" s="55"/>
      <c r="Q863" s="55"/>
      <c r="R863" s="55"/>
      <c r="S863" s="55"/>
      <c r="T863" s="55"/>
      <c r="U863" s="55"/>
      <c r="V863" s="55"/>
      <c r="W863" s="55"/>
      <c r="X863" s="55"/>
      <c r="Y863" s="55"/>
      <c r="Z863" s="55"/>
      <c r="AA863" s="55"/>
      <c r="AB863" s="55"/>
      <c r="AC863" s="55"/>
      <c r="AD863" s="55"/>
      <c r="AE863" s="55"/>
      <c r="AF863" s="55"/>
      <c r="AG863" s="55"/>
      <c r="AH863" s="55"/>
      <c r="AI863" s="55"/>
      <c r="AJ863" s="55"/>
      <c r="AK863" s="55"/>
      <c r="AL863" s="55"/>
      <c r="AM863" s="55"/>
      <c r="AN863" s="55"/>
      <c r="AO863" s="55"/>
      <c r="AP863" s="55"/>
      <c r="AQ863" s="55"/>
      <c r="AR863" s="55"/>
      <c r="AS863" s="55"/>
      <c r="AT863" s="55"/>
    </row>
    <row r="864" spans="1:46" ht="15.75" customHeight="1" x14ac:dyDescent="0.25">
      <c r="A864" s="55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  <c r="P864" s="55"/>
      <c r="Q864" s="55"/>
      <c r="R864" s="55"/>
      <c r="S864" s="55"/>
      <c r="T864" s="55"/>
      <c r="U864" s="55"/>
      <c r="V864" s="55"/>
      <c r="W864" s="55"/>
      <c r="X864" s="55"/>
      <c r="Y864" s="55"/>
      <c r="Z864" s="55"/>
      <c r="AA864" s="55"/>
      <c r="AB864" s="55"/>
      <c r="AC864" s="55"/>
      <c r="AD864" s="55"/>
      <c r="AE864" s="55"/>
      <c r="AF864" s="55"/>
      <c r="AG864" s="55"/>
      <c r="AH864" s="55"/>
      <c r="AI864" s="55"/>
      <c r="AJ864" s="55"/>
      <c r="AK864" s="55"/>
      <c r="AL864" s="55"/>
      <c r="AM864" s="55"/>
      <c r="AN864" s="55"/>
      <c r="AO864" s="55"/>
      <c r="AP864" s="55"/>
      <c r="AQ864" s="55"/>
      <c r="AR864" s="55"/>
      <c r="AS864" s="55"/>
      <c r="AT864" s="55"/>
    </row>
    <row r="865" spans="1:46" ht="15.75" customHeight="1" x14ac:dyDescent="0.25">
      <c r="A865" s="55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  <c r="P865" s="55"/>
      <c r="Q865" s="55"/>
      <c r="R865" s="55"/>
      <c r="S865" s="55"/>
      <c r="T865" s="55"/>
      <c r="U865" s="55"/>
      <c r="V865" s="55"/>
      <c r="W865" s="55"/>
      <c r="X865" s="55"/>
      <c r="Y865" s="55"/>
      <c r="Z865" s="55"/>
      <c r="AA865" s="55"/>
      <c r="AB865" s="55"/>
      <c r="AC865" s="55"/>
      <c r="AD865" s="55"/>
      <c r="AE865" s="55"/>
      <c r="AF865" s="55"/>
      <c r="AG865" s="55"/>
      <c r="AH865" s="55"/>
      <c r="AI865" s="55"/>
      <c r="AJ865" s="55"/>
      <c r="AK865" s="55"/>
      <c r="AL865" s="55"/>
      <c r="AM865" s="55"/>
      <c r="AN865" s="55"/>
      <c r="AO865" s="55"/>
      <c r="AP865" s="55"/>
      <c r="AQ865" s="55"/>
      <c r="AR865" s="55"/>
      <c r="AS865" s="55"/>
      <c r="AT865" s="55"/>
    </row>
    <row r="866" spans="1:46" ht="15.75" customHeight="1" x14ac:dyDescent="0.25">
      <c r="A866" s="55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55"/>
      <c r="Q866" s="55"/>
      <c r="R866" s="55"/>
      <c r="S866" s="55"/>
      <c r="T866" s="55"/>
      <c r="U866" s="55"/>
      <c r="V866" s="55"/>
      <c r="W866" s="55"/>
      <c r="X866" s="55"/>
      <c r="Y866" s="55"/>
      <c r="Z866" s="55"/>
      <c r="AA866" s="55"/>
      <c r="AB866" s="55"/>
      <c r="AC866" s="55"/>
      <c r="AD866" s="55"/>
      <c r="AE866" s="55"/>
      <c r="AF866" s="55"/>
      <c r="AG866" s="55"/>
      <c r="AH866" s="55"/>
      <c r="AI866" s="55"/>
      <c r="AJ866" s="55"/>
      <c r="AK866" s="55"/>
      <c r="AL866" s="55"/>
      <c r="AM866" s="55"/>
      <c r="AN866" s="55"/>
      <c r="AO866" s="55"/>
      <c r="AP866" s="55"/>
      <c r="AQ866" s="55"/>
      <c r="AR866" s="55"/>
      <c r="AS866" s="55"/>
      <c r="AT866" s="55"/>
    </row>
    <row r="867" spans="1:46" ht="15.75" customHeight="1" x14ac:dyDescent="0.25">
      <c r="A867" s="55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  <c r="P867" s="55"/>
      <c r="Q867" s="55"/>
      <c r="R867" s="55"/>
      <c r="S867" s="55"/>
      <c r="T867" s="55"/>
      <c r="U867" s="55"/>
      <c r="V867" s="55"/>
      <c r="W867" s="55"/>
      <c r="X867" s="55"/>
      <c r="Y867" s="55"/>
      <c r="Z867" s="55"/>
      <c r="AA867" s="55"/>
      <c r="AB867" s="55"/>
      <c r="AC867" s="55"/>
      <c r="AD867" s="55"/>
      <c r="AE867" s="55"/>
      <c r="AF867" s="55"/>
      <c r="AG867" s="55"/>
      <c r="AH867" s="55"/>
      <c r="AI867" s="55"/>
      <c r="AJ867" s="55"/>
      <c r="AK867" s="55"/>
      <c r="AL867" s="55"/>
      <c r="AM867" s="55"/>
      <c r="AN867" s="55"/>
      <c r="AO867" s="55"/>
      <c r="AP867" s="55"/>
      <c r="AQ867" s="55"/>
      <c r="AR867" s="55"/>
      <c r="AS867" s="55"/>
      <c r="AT867" s="55"/>
    </row>
    <row r="868" spans="1:46" ht="15.75" customHeight="1" x14ac:dyDescent="0.25">
      <c r="A868" s="55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  <c r="P868" s="55"/>
      <c r="Q868" s="55"/>
      <c r="R868" s="55"/>
      <c r="S868" s="55"/>
      <c r="T868" s="55"/>
      <c r="U868" s="55"/>
      <c r="V868" s="55"/>
      <c r="W868" s="55"/>
      <c r="X868" s="55"/>
      <c r="Y868" s="55"/>
      <c r="Z868" s="55"/>
      <c r="AA868" s="55"/>
      <c r="AB868" s="55"/>
      <c r="AC868" s="55"/>
      <c r="AD868" s="55"/>
      <c r="AE868" s="55"/>
      <c r="AF868" s="55"/>
      <c r="AG868" s="55"/>
      <c r="AH868" s="55"/>
      <c r="AI868" s="55"/>
      <c r="AJ868" s="55"/>
      <c r="AK868" s="55"/>
      <c r="AL868" s="55"/>
      <c r="AM868" s="55"/>
      <c r="AN868" s="55"/>
      <c r="AO868" s="55"/>
      <c r="AP868" s="55"/>
      <c r="AQ868" s="55"/>
      <c r="AR868" s="55"/>
      <c r="AS868" s="55"/>
      <c r="AT868" s="55"/>
    </row>
    <row r="869" spans="1:46" ht="15.75" customHeight="1" x14ac:dyDescent="0.25">
      <c r="A869" s="55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  <c r="P869" s="55"/>
      <c r="Q869" s="55"/>
      <c r="R869" s="55"/>
      <c r="S869" s="55"/>
      <c r="T869" s="55"/>
      <c r="U869" s="55"/>
      <c r="V869" s="55"/>
      <c r="W869" s="55"/>
      <c r="X869" s="55"/>
      <c r="Y869" s="55"/>
      <c r="Z869" s="55"/>
      <c r="AA869" s="55"/>
      <c r="AB869" s="55"/>
      <c r="AC869" s="55"/>
      <c r="AD869" s="55"/>
      <c r="AE869" s="55"/>
      <c r="AF869" s="55"/>
      <c r="AG869" s="55"/>
      <c r="AH869" s="55"/>
      <c r="AI869" s="55"/>
      <c r="AJ869" s="55"/>
      <c r="AK869" s="55"/>
      <c r="AL869" s="55"/>
      <c r="AM869" s="55"/>
      <c r="AN869" s="55"/>
      <c r="AO869" s="55"/>
      <c r="AP869" s="55"/>
      <c r="AQ869" s="55"/>
      <c r="AR869" s="55"/>
      <c r="AS869" s="55"/>
      <c r="AT869" s="55"/>
    </row>
    <row r="870" spans="1:46" ht="15.75" customHeight="1" x14ac:dyDescent="0.25">
      <c r="A870" s="55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55"/>
      <c r="S870" s="55"/>
      <c r="T870" s="55"/>
      <c r="U870" s="55"/>
      <c r="V870" s="55"/>
      <c r="W870" s="55"/>
      <c r="X870" s="55"/>
      <c r="Y870" s="55"/>
      <c r="Z870" s="55"/>
      <c r="AA870" s="55"/>
      <c r="AB870" s="55"/>
      <c r="AC870" s="55"/>
      <c r="AD870" s="55"/>
      <c r="AE870" s="55"/>
      <c r="AF870" s="55"/>
      <c r="AG870" s="55"/>
      <c r="AH870" s="55"/>
      <c r="AI870" s="55"/>
      <c r="AJ870" s="55"/>
      <c r="AK870" s="55"/>
      <c r="AL870" s="55"/>
      <c r="AM870" s="55"/>
      <c r="AN870" s="55"/>
      <c r="AO870" s="55"/>
      <c r="AP870" s="55"/>
      <c r="AQ870" s="55"/>
      <c r="AR870" s="55"/>
      <c r="AS870" s="55"/>
      <c r="AT870" s="55"/>
    </row>
    <row r="871" spans="1:46" ht="15.75" customHeight="1" x14ac:dyDescent="0.25">
      <c r="A871" s="55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  <c r="P871" s="55"/>
      <c r="Q871" s="55"/>
      <c r="R871" s="55"/>
      <c r="S871" s="55"/>
      <c r="T871" s="55"/>
      <c r="U871" s="55"/>
      <c r="V871" s="55"/>
      <c r="W871" s="55"/>
      <c r="X871" s="55"/>
      <c r="Y871" s="55"/>
      <c r="Z871" s="55"/>
      <c r="AA871" s="55"/>
      <c r="AB871" s="55"/>
      <c r="AC871" s="55"/>
      <c r="AD871" s="55"/>
      <c r="AE871" s="55"/>
      <c r="AF871" s="55"/>
      <c r="AG871" s="55"/>
      <c r="AH871" s="55"/>
      <c r="AI871" s="55"/>
      <c r="AJ871" s="55"/>
      <c r="AK871" s="55"/>
      <c r="AL871" s="55"/>
      <c r="AM871" s="55"/>
      <c r="AN871" s="55"/>
      <c r="AO871" s="55"/>
      <c r="AP871" s="55"/>
      <c r="AQ871" s="55"/>
      <c r="AR871" s="55"/>
      <c r="AS871" s="55"/>
      <c r="AT871" s="55"/>
    </row>
    <row r="872" spans="1:46" ht="15.75" customHeight="1" x14ac:dyDescent="0.25">
      <c r="A872" s="55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  <c r="P872" s="55"/>
      <c r="Q872" s="55"/>
      <c r="R872" s="55"/>
      <c r="S872" s="55"/>
      <c r="T872" s="55"/>
      <c r="U872" s="55"/>
      <c r="V872" s="55"/>
      <c r="W872" s="55"/>
      <c r="X872" s="55"/>
      <c r="Y872" s="55"/>
      <c r="Z872" s="55"/>
      <c r="AA872" s="55"/>
      <c r="AB872" s="55"/>
      <c r="AC872" s="55"/>
      <c r="AD872" s="55"/>
      <c r="AE872" s="55"/>
      <c r="AF872" s="55"/>
      <c r="AG872" s="55"/>
      <c r="AH872" s="55"/>
      <c r="AI872" s="55"/>
      <c r="AJ872" s="55"/>
      <c r="AK872" s="55"/>
      <c r="AL872" s="55"/>
      <c r="AM872" s="55"/>
      <c r="AN872" s="55"/>
      <c r="AO872" s="55"/>
      <c r="AP872" s="55"/>
      <c r="AQ872" s="55"/>
      <c r="AR872" s="55"/>
      <c r="AS872" s="55"/>
      <c r="AT872" s="55"/>
    </row>
    <row r="873" spans="1:46" ht="15.75" customHeight="1" x14ac:dyDescent="0.25">
      <c r="A873" s="55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  <c r="P873" s="55"/>
      <c r="Q873" s="55"/>
      <c r="R873" s="55"/>
      <c r="S873" s="55"/>
      <c r="T873" s="55"/>
      <c r="U873" s="55"/>
      <c r="V873" s="55"/>
      <c r="W873" s="55"/>
      <c r="X873" s="55"/>
      <c r="Y873" s="55"/>
      <c r="Z873" s="55"/>
      <c r="AA873" s="55"/>
      <c r="AB873" s="55"/>
      <c r="AC873" s="55"/>
      <c r="AD873" s="55"/>
      <c r="AE873" s="55"/>
      <c r="AF873" s="55"/>
      <c r="AG873" s="55"/>
      <c r="AH873" s="55"/>
      <c r="AI873" s="55"/>
      <c r="AJ873" s="55"/>
      <c r="AK873" s="55"/>
      <c r="AL873" s="55"/>
      <c r="AM873" s="55"/>
      <c r="AN873" s="55"/>
      <c r="AO873" s="55"/>
      <c r="AP873" s="55"/>
      <c r="AQ873" s="55"/>
      <c r="AR873" s="55"/>
      <c r="AS873" s="55"/>
      <c r="AT873" s="55"/>
    </row>
    <row r="874" spans="1:46" ht="15.75" customHeight="1" x14ac:dyDescent="0.25">
      <c r="A874" s="55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  <c r="P874" s="55"/>
      <c r="Q874" s="55"/>
      <c r="R874" s="55"/>
      <c r="S874" s="55"/>
      <c r="T874" s="55"/>
      <c r="U874" s="55"/>
      <c r="V874" s="55"/>
      <c r="W874" s="55"/>
      <c r="X874" s="55"/>
      <c r="Y874" s="55"/>
      <c r="Z874" s="55"/>
      <c r="AA874" s="55"/>
      <c r="AB874" s="55"/>
      <c r="AC874" s="55"/>
      <c r="AD874" s="55"/>
      <c r="AE874" s="55"/>
      <c r="AF874" s="55"/>
      <c r="AG874" s="55"/>
      <c r="AH874" s="55"/>
      <c r="AI874" s="55"/>
      <c r="AJ874" s="55"/>
      <c r="AK874" s="55"/>
      <c r="AL874" s="55"/>
      <c r="AM874" s="55"/>
      <c r="AN874" s="55"/>
      <c r="AO874" s="55"/>
      <c r="AP874" s="55"/>
      <c r="AQ874" s="55"/>
      <c r="AR874" s="55"/>
      <c r="AS874" s="55"/>
      <c r="AT874" s="55"/>
    </row>
    <row r="875" spans="1:46" ht="15.75" customHeight="1" x14ac:dyDescent="0.25">
      <c r="A875" s="55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  <c r="P875" s="55"/>
      <c r="Q875" s="55"/>
      <c r="R875" s="55"/>
      <c r="S875" s="55"/>
      <c r="T875" s="55"/>
      <c r="U875" s="55"/>
      <c r="V875" s="55"/>
      <c r="W875" s="55"/>
      <c r="X875" s="55"/>
      <c r="Y875" s="55"/>
      <c r="Z875" s="55"/>
      <c r="AA875" s="55"/>
      <c r="AB875" s="55"/>
      <c r="AC875" s="55"/>
      <c r="AD875" s="55"/>
      <c r="AE875" s="55"/>
      <c r="AF875" s="55"/>
      <c r="AG875" s="55"/>
      <c r="AH875" s="55"/>
      <c r="AI875" s="55"/>
      <c r="AJ875" s="55"/>
      <c r="AK875" s="55"/>
      <c r="AL875" s="55"/>
      <c r="AM875" s="55"/>
      <c r="AN875" s="55"/>
      <c r="AO875" s="55"/>
      <c r="AP875" s="55"/>
      <c r="AQ875" s="55"/>
      <c r="AR875" s="55"/>
      <c r="AS875" s="55"/>
      <c r="AT875" s="55"/>
    </row>
    <row r="876" spans="1:46" ht="15.75" customHeight="1" x14ac:dyDescent="0.25">
      <c r="A876" s="55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  <c r="P876" s="55"/>
      <c r="Q876" s="55"/>
      <c r="R876" s="55"/>
      <c r="S876" s="55"/>
      <c r="T876" s="55"/>
      <c r="U876" s="55"/>
      <c r="V876" s="55"/>
      <c r="W876" s="55"/>
      <c r="X876" s="55"/>
      <c r="Y876" s="55"/>
      <c r="Z876" s="55"/>
      <c r="AA876" s="55"/>
      <c r="AB876" s="55"/>
      <c r="AC876" s="55"/>
      <c r="AD876" s="55"/>
      <c r="AE876" s="55"/>
      <c r="AF876" s="55"/>
      <c r="AG876" s="55"/>
      <c r="AH876" s="55"/>
      <c r="AI876" s="55"/>
      <c r="AJ876" s="55"/>
      <c r="AK876" s="55"/>
      <c r="AL876" s="55"/>
      <c r="AM876" s="55"/>
      <c r="AN876" s="55"/>
      <c r="AO876" s="55"/>
      <c r="AP876" s="55"/>
      <c r="AQ876" s="55"/>
      <c r="AR876" s="55"/>
      <c r="AS876" s="55"/>
      <c r="AT876" s="55"/>
    </row>
    <row r="877" spans="1:46" ht="15.75" customHeight="1" x14ac:dyDescent="0.25">
      <c r="A877" s="55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  <c r="P877" s="55"/>
      <c r="Q877" s="55"/>
      <c r="R877" s="55"/>
      <c r="S877" s="55"/>
      <c r="T877" s="55"/>
      <c r="U877" s="55"/>
      <c r="V877" s="55"/>
      <c r="W877" s="55"/>
      <c r="X877" s="55"/>
      <c r="Y877" s="55"/>
      <c r="Z877" s="55"/>
      <c r="AA877" s="55"/>
      <c r="AB877" s="55"/>
      <c r="AC877" s="55"/>
      <c r="AD877" s="55"/>
      <c r="AE877" s="55"/>
      <c r="AF877" s="55"/>
      <c r="AG877" s="55"/>
      <c r="AH877" s="55"/>
      <c r="AI877" s="55"/>
      <c r="AJ877" s="55"/>
      <c r="AK877" s="55"/>
      <c r="AL877" s="55"/>
      <c r="AM877" s="55"/>
      <c r="AN877" s="55"/>
      <c r="AO877" s="55"/>
      <c r="AP877" s="55"/>
      <c r="AQ877" s="55"/>
      <c r="AR877" s="55"/>
      <c r="AS877" s="55"/>
      <c r="AT877" s="55"/>
    </row>
    <row r="878" spans="1:46" ht="15.75" customHeight="1" x14ac:dyDescent="0.25">
      <c r="A878" s="55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  <c r="P878" s="55"/>
      <c r="Q878" s="55"/>
      <c r="R878" s="55"/>
      <c r="S878" s="55"/>
      <c r="T878" s="55"/>
      <c r="U878" s="55"/>
      <c r="V878" s="55"/>
      <c r="W878" s="55"/>
      <c r="X878" s="55"/>
      <c r="Y878" s="55"/>
      <c r="Z878" s="55"/>
      <c r="AA878" s="55"/>
      <c r="AB878" s="55"/>
      <c r="AC878" s="55"/>
      <c r="AD878" s="55"/>
      <c r="AE878" s="55"/>
      <c r="AF878" s="55"/>
      <c r="AG878" s="55"/>
      <c r="AH878" s="55"/>
      <c r="AI878" s="55"/>
      <c r="AJ878" s="55"/>
      <c r="AK878" s="55"/>
      <c r="AL878" s="55"/>
      <c r="AM878" s="55"/>
      <c r="AN878" s="55"/>
      <c r="AO878" s="55"/>
      <c r="AP878" s="55"/>
      <c r="AQ878" s="55"/>
      <c r="AR878" s="55"/>
      <c r="AS878" s="55"/>
      <c r="AT878" s="55"/>
    </row>
    <row r="879" spans="1:46" ht="15.75" customHeight="1" x14ac:dyDescent="0.25">
      <c r="A879" s="55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  <c r="P879" s="55"/>
      <c r="Q879" s="55"/>
      <c r="R879" s="55"/>
      <c r="S879" s="55"/>
      <c r="T879" s="55"/>
      <c r="U879" s="55"/>
      <c r="V879" s="55"/>
      <c r="W879" s="55"/>
      <c r="X879" s="55"/>
      <c r="Y879" s="55"/>
      <c r="Z879" s="55"/>
      <c r="AA879" s="55"/>
      <c r="AB879" s="55"/>
      <c r="AC879" s="55"/>
      <c r="AD879" s="55"/>
      <c r="AE879" s="55"/>
      <c r="AF879" s="55"/>
      <c r="AG879" s="55"/>
      <c r="AH879" s="55"/>
      <c r="AI879" s="55"/>
      <c r="AJ879" s="55"/>
      <c r="AK879" s="55"/>
      <c r="AL879" s="55"/>
      <c r="AM879" s="55"/>
      <c r="AN879" s="55"/>
      <c r="AO879" s="55"/>
      <c r="AP879" s="55"/>
      <c r="AQ879" s="55"/>
      <c r="AR879" s="55"/>
      <c r="AS879" s="55"/>
      <c r="AT879" s="55"/>
    </row>
    <row r="880" spans="1:46" ht="15.75" customHeight="1" x14ac:dyDescent="0.25">
      <c r="A880" s="55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  <c r="P880" s="55"/>
      <c r="Q880" s="55"/>
      <c r="R880" s="55"/>
      <c r="S880" s="55"/>
      <c r="T880" s="55"/>
      <c r="U880" s="55"/>
      <c r="V880" s="55"/>
      <c r="W880" s="55"/>
      <c r="X880" s="55"/>
      <c r="Y880" s="55"/>
      <c r="Z880" s="55"/>
      <c r="AA880" s="55"/>
      <c r="AB880" s="55"/>
      <c r="AC880" s="55"/>
      <c r="AD880" s="55"/>
      <c r="AE880" s="55"/>
      <c r="AF880" s="55"/>
      <c r="AG880" s="55"/>
      <c r="AH880" s="55"/>
      <c r="AI880" s="55"/>
      <c r="AJ880" s="55"/>
      <c r="AK880" s="55"/>
      <c r="AL880" s="55"/>
      <c r="AM880" s="55"/>
      <c r="AN880" s="55"/>
      <c r="AO880" s="55"/>
      <c r="AP880" s="55"/>
      <c r="AQ880" s="55"/>
      <c r="AR880" s="55"/>
      <c r="AS880" s="55"/>
      <c r="AT880" s="55"/>
    </row>
    <row r="881" spans="1:46" ht="15.75" customHeight="1" x14ac:dyDescent="0.25">
      <c r="A881" s="55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  <c r="P881" s="55"/>
      <c r="Q881" s="55"/>
      <c r="R881" s="55"/>
      <c r="S881" s="55"/>
      <c r="T881" s="55"/>
      <c r="U881" s="55"/>
      <c r="V881" s="55"/>
      <c r="W881" s="55"/>
      <c r="X881" s="55"/>
      <c r="Y881" s="55"/>
      <c r="Z881" s="55"/>
      <c r="AA881" s="55"/>
      <c r="AB881" s="55"/>
      <c r="AC881" s="55"/>
      <c r="AD881" s="55"/>
      <c r="AE881" s="55"/>
      <c r="AF881" s="55"/>
      <c r="AG881" s="55"/>
      <c r="AH881" s="55"/>
      <c r="AI881" s="55"/>
      <c r="AJ881" s="55"/>
      <c r="AK881" s="55"/>
      <c r="AL881" s="55"/>
      <c r="AM881" s="55"/>
      <c r="AN881" s="55"/>
      <c r="AO881" s="55"/>
      <c r="AP881" s="55"/>
      <c r="AQ881" s="55"/>
      <c r="AR881" s="55"/>
      <c r="AS881" s="55"/>
      <c r="AT881" s="55"/>
    </row>
    <row r="882" spans="1:46" ht="15.75" customHeight="1" x14ac:dyDescent="0.25">
      <c r="A882" s="55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55"/>
      <c r="Q882" s="55"/>
      <c r="R882" s="55"/>
      <c r="S882" s="55"/>
      <c r="T882" s="55"/>
      <c r="U882" s="55"/>
      <c r="V882" s="55"/>
      <c r="W882" s="55"/>
      <c r="X882" s="55"/>
      <c r="Y882" s="55"/>
      <c r="Z882" s="55"/>
      <c r="AA882" s="55"/>
      <c r="AB882" s="55"/>
      <c r="AC882" s="55"/>
      <c r="AD882" s="55"/>
      <c r="AE882" s="55"/>
      <c r="AF882" s="55"/>
      <c r="AG882" s="55"/>
      <c r="AH882" s="55"/>
      <c r="AI882" s="55"/>
      <c r="AJ882" s="55"/>
      <c r="AK882" s="55"/>
      <c r="AL882" s="55"/>
      <c r="AM882" s="55"/>
      <c r="AN882" s="55"/>
      <c r="AO882" s="55"/>
      <c r="AP882" s="55"/>
      <c r="AQ882" s="55"/>
      <c r="AR882" s="55"/>
      <c r="AS882" s="55"/>
      <c r="AT882" s="55"/>
    </row>
    <row r="883" spans="1:46" ht="15.75" customHeight="1" x14ac:dyDescent="0.25">
      <c r="A883" s="55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  <c r="P883" s="55"/>
      <c r="Q883" s="55"/>
      <c r="R883" s="55"/>
      <c r="S883" s="55"/>
      <c r="T883" s="55"/>
      <c r="U883" s="55"/>
      <c r="V883" s="55"/>
      <c r="W883" s="55"/>
      <c r="X883" s="55"/>
      <c r="Y883" s="55"/>
      <c r="Z883" s="55"/>
      <c r="AA883" s="55"/>
      <c r="AB883" s="55"/>
      <c r="AC883" s="55"/>
      <c r="AD883" s="55"/>
      <c r="AE883" s="55"/>
      <c r="AF883" s="55"/>
      <c r="AG883" s="55"/>
      <c r="AH883" s="55"/>
      <c r="AI883" s="55"/>
      <c r="AJ883" s="55"/>
      <c r="AK883" s="55"/>
      <c r="AL883" s="55"/>
      <c r="AM883" s="55"/>
      <c r="AN883" s="55"/>
      <c r="AO883" s="55"/>
      <c r="AP883" s="55"/>
      <c r="AQ883" s="55"/>
      <c r="AR883" s="55"/>
      <c r="AS883" s="55"/>
      <c r="AT883" s="55"/>
    </row>
    <row r="884" spans="1:46" ht="15.75" customHeight="1" x14ac:dyDescent="0.25">
      <c r="A884" s="55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55"/>
      <c r="Q884" s="55"/>
      <c r="R884" s="55"/>
      <c r="S884" s="55"/>
      <c r="T884" s="55"/>
      <c r="U884" s="55"/>
      <c r="V884" s="55"/>
      <c r="W884" s="55"/>
      <c r="X884" s="55"/>
      <c r="Y884" s="55"/>
      <c r="Z884" s="55"/>
      <c r="AA884" s="55"/>
      <c r="AB884" s="55"/>
      <c r="AC884" s="55"/>
      <c r="AD884" s="55"/>
      <c r="AE884" s="55"/>
      <c r="AF884" s="55"/>
      <c r="AG884" s="55"/>
      <c r="AH884" s="55"/>
      <c r="AI884" s="55"/>
      <c r="AJ884" s="55"/>
      <c r="AK884" s="55"/>
      <c r="AL884" s="55"/>
      <c r="AM884" s="55"/>
      <c r="AN884" s="55"/>
      <c r="AO884" s="55"/>
      <c r="AP884" s="55"/>
      <c r="AQ884" s="55"/>
      <c r="AR884" s="55"/>
      <c r="AS884" s="55"/>
      <c r="AT884" s="55"/>
    </row>
    <row r="885" spans="1:46" ht="15.75" customHeight="1" x14ac:dyDescent="0.25">
      <c r="A885" s="55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  <c r="P885" s="55"/>
      <c r="Q885" s="55"/>
      <c r="R885" s="55"/>
      <c r="S885" s="55"/>
      <c r="T885" s="55"/>
      <c r="U885" s="55"/>
      <c r="V885" s="55"/>
      <c r="W885" s="55"/>
      <c r="X885" s="55"/>
      <c r="Y885" s="55"/>
      <c r="Z885" s="55"/>
      <c r="AA885" s="55"/>
      <c r="AB885" s="55"/>
      <c r="AC885" s="55"/>
      <c r="AD885" s="55"/>
      <c r="AE885" s="55"/>
      <c r="AF885" s="55"/>
      <c r="AG885" s="55"/>
      <c r="AH885" s="55"/>
      <c r="AI885" s="55"/>
      <c r="AJ885" s="55"/>
      <c r="AK885" s="55"/>
      <c r="AL885" s="55"/>
      <c r="AM885" s="55"/>
      <c r="AN885" s="55"/>
      <c r="AO885" s="55"/>
      <c r="AP885" s="55"/>
      <c r="AQ885" s="55"/>
      <c r="AR885" s="55"/>
      <c r="AS885" s="55"/>
      <c r="AT885" s="55"/>
    </row>
    <row r="886" spans="1:46" ht="15.75" customHeight="1" x14ac:dyDescent="0.25">
      <c r="A886" s="55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55"/>
      <c r="Q886" s="55"/>
      <c r="R886" s="55"/>
      <c r="S886" s="55"/>
      <c r="T886" s="55"/>
      <c r="U886" s="55"/>
      <c r="V886" s="55"/>
      <c r="W886" s="55"/>
      <c r="X886" s="55"/>
      <c r="Y886" s="55"/>
      <c r="Z886" s="55"/>
      <c r="AA886" s="55"/>
      <c r="AB886" s="55"/>
      <c r="AC886" s="55"/>
      <c r="AD886" s="55"/>
      <c r="AE886" s="55"/>
      <c r="AF886" s="55"/>
      <c r="AG886" s="55"/>
      <c r="AH886" s="55"/>
      <c r="AI886" s="55"/>
      <c r="AJ886" s="55"/>
      <c r="AK886" s="55"/>
      <c r="AL886" s="55"/>
      <c r="AM886" s="55"/>
      <c r="AN886" s="55"/>
      <c r="AO886" s="55"/>
      <c r="AP886" s="55"/>
      <c r="AQ886" s="55"/>
      <c r="AR886" s="55"/>
      <c r="AS886" s="55"/>
      <c r="AT886" s="55"/>
    </row>
    <row r="887" spans="1:46" ht="15.75" customHeight="1" x14ac:dyDescent="0.25">
      <c r="A887" s="55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  <c r="P887" s="55"/>
      <c r="Q887" s="55"/>
      <c r="R887" s="55"/>
      <c r="S887" s="55"/>
      <c r="T887" s="55"/>
      <c r="U887" s="55"/>
      <c r="V887" s="55"/>
      <c r="W887" s="55"/>
      <c r="X887" s="55"/>
      <c r="Y887" s="55"/>
      <c r="Z887" s="55"/>
      <c r="AA887" s="55"/>
      <c r="AB887" s="55"/>
      <c r="AC887" s="55"/>
      <c r="AD887" s="55"/>
      <c r="AE887" s="55"/>
      <c r="AF887" s="55"/>
      <c r="AG887" s="55"/>
      <c r="AH887" s="55"/>
      <c r="AI887" s="55"/>
      <c r="AJ887" s="55"/>
      <c r="AK887" s="55"/>
      <c r="AL887" s="55"/>
      <c r="AM887" s="55"/>
      <c r="AN887" s="55"/>
      <c r="AO887" s="55"/>
      <c r="AP887" s="55"/>
      <c r="AQ887" s="55"/>
      <c r="AR887" s="55"/>
      <c r="AS887" s="55"/>
      <c r="AT887" s="55"/>
    </row>
    <row r="888" spans="1:46" ht="15.75" customHeight="1" x14ac:dyDescent="0.25">
      <c r="A888" s="55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5"/>
      <c r="Q888" s="55"/>
      <c r="R888" s="55"/>
      <c r="S888" s="55"/>
      <c r="T888" s="55"/>
      <c r="U888" s="55"/>
      <c r="V888" s="55"/>
      <c r="W888" s="55"/>
      <c r="X888" s="55"/>
      <c r="Y888" s="55"/>
      <c r="Z888" s="55"/>
      <c r="AA888" s="55"/>
      <c r="AB888" s="55"/>
      <c r="AC888" s="55"/>
      <c r="AD888" s="55"/>
      <c r="AE888" s="55"/>
      <c r="AF888" s="55"/>
      <c r="AG888" s="55"/>
      <c r="AH888" s="55"/>
      <c r="AI888" s="55"/>
      <c r="AJ888" s="55"/>
      <c r="AK888" s="55"/>
      <c r="AL888" s="55"/>
      <c r="AM888" s="55"/>
      <c r="AN888" s="55"/>
      <c r="AO888" s="55"/>
      <c r="AP888" s="55"/>
      <c r="AQ888" s="55"/>
      <c r="AR888" s="55"/>
      <c r="AS888" s="55"/>
      <c r="AT888" s="55"/>
    </row>
    <row r="889" spans="1:46" ht="15.75" customHeight="1" x14ac:dyDescent="0.25">
      <c r="A889" s="55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  <c r="P889" s="55"/>
      <c r="Q889" s="55"/>
      <c r="R889" s="55"/>
      <c r="S889" s="55"/>
      <c r="T889" s="55"/>
      <c r="U889" s="55"/>
      <c r="V889" s="55"/>
      <c r="W889" s="55"/>
      <c r="X889" s="55"/>
      <c r="Y889" s="55"/>
      <c r="Z889" s="55"/>
      <c r="AA889" s="55"/>
      <c r="AB889" s="55"/>
      <c r="AC889" s="55"/>
      <c r="AD889" s="55"/>
      <c r="AE889" s="55"/>
      <c r="AF889" s="55"/>
      <c r="AG889" s="55"/>
      <c r="AH889" s="55"/>
      <c r="AI889" s="55"/>
      <c r="AJ889" s="55"/>
      <c r="AK889" s="55"/>
      <c r="AL889" s="55"/>
      <c r="AM889" s="55"/>
      <c r="AN889" s="55"/>
      <c r="AO889" s="55"/>
      <c r="AP889" s="55"/>
      <c r="AQ889" s="55"/>
      <c r="AR889" s="55"/>
      <c r="AS889" s="55"/>
      <c r="AT889" s="55"/>
    </row>
    <row r="890" spans="1:46" ht="15.75" customHeight="1" x14ac:dyDescent="0.25">
      <c r="A890" s="55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  <c r="S890" s="55"/>
      <c r="T890" s="55"/>
      <c r="U890" s="55"/>
      <c r="V890" s="55"/>
      <c r="W890" s="55"/>
      <c r="X890" s="55"/>
      <c r="Y890" s="55"/>
      <c r="Z890" s="55"/>
      <c r="AA890" s="55"/>
      <c r="AB890" s="55"/>
      <c r="AC890" s="55"/>
      <c r="AD890" s="55"/>
      <c r="AE890" s="55"/>
      <c r="AF890" s="55"/>
      <c r="AG890" s="55"/>
      <c r="AH890" s="55"/>
      <c r="AI890" s="55"/>
      <c r="AJ890" s="55"/>
      <c r="AK890" s="55"/>
      <c r="AL890" s="55"/>
      <c r="AM890" s="55"/>
      <c r="AN890" s="55"/>
      <c r="AO890" s="55"/>
      <c r="AP890" s="55"/>
      <c r="AQ890" s="55"/>
      <c r="AR890" s="55"/>
      <c r="AS890" s="55"/>
      <c r="AT890" s="55"/>
    </row>
    <row r="891" spans="1:46" ht="15.75" customHeight="1" x14ac:dyDescent="0.25">
      <c r="A891" s="55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  <c r="P891" s="55"/>
      <c r="Q891" s="55"/>
      <c r="R891" s="55"/>
      <c r="S891" s="55"/>
      <c r="T891" s="55"/>
      <c r="U891" s="55"/>
      <c r="V891" s="55"/>
      <c r="W891" s="55"/>
      <c r="X891" s="55"/>
      <c r="Y891" s="55"/>
      <c r="Z891" s="55"/>
      <c r="AA891" s="55"/>
      <c r="AB891" s="55"/>
      <c r="AC891" s="55"/>
      <c r="AD891" s="55"/>
      <c r="AE891" s="55"/>
      <c r="AF891" s="55"/>
      <c r="AG891" s="55"/>
      <c r="AH891" s="55"/>
      <c r="AI891" s="55"/>
      <c r="AJ891" s="55"/>
      <c r="AK891" s="55"/>
      <c r="AL891" s="55"/>
      <c r="AM891" s="55"/>
      <c r="AN891" s="55"/>
      <c r="AO891" s="55"/>
      <c r="AP891" s="55"/>
      <c r="AQ891" s="55"/>
      <c r="AR891" s="55"/>
      <c r="AS891" s="55"/>
      <c r="AT891" s="55"/>
    </row>
    <row r="892" spans="1:46" ht="15.75" customHeight="1" x14ac:dyDescent="0.25">
      <c r="A892" s="55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  <c r="P892" s="55"/>
      <c r="Q892" s="55"/>
      <c r="R892" s="55"/>
      <c r="S892" s="55"/>
      <c r="T892" s="55"/>
      <c r="U892" s="55"/>
      <c r="V892" s="55"/>
      <c r="W892" s="55"/>
      <c r="X892" s="55"/>
      <c r="Y892" s="55"/>
      <c r="Z892" s="55"/>
      <c r="AA892" s="55"/>
      <c r="AB892" s="55"/>
      <c r="AC892" s="55"/>
      <c r="AD892" s="55"/>
      <c r="AE892" s="55"/>
      <c r="AF892" s="55"/>
      <c r="AG892" s="55"/>
      <c r="AH892" s="55"/>
      <c r="AI892" s="55"/>
      <c r="AJ892" s="55"/>
      <c r="AK892" s="55"/>
      <c r="AL892" s="55"/>
      <c r="AM892" s="55"/>
      <c r="AN892" s="55"/>
      <c r="AO892" s="55"/>
      <c r="AP892" s="55"/>
      <c r="AQ892" s="55"/>
      <c r="AR892" s="55"/>
      <c r="AS892" s="55"/>
      <c r="AT892" s="55"/>
    </row>
    <row r="893" spans="1:46" ht="15.75" customHeight="1" x14ac:dyDescent="0.25">
      <c r="A893" s="55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  <c r="P893" s="55"/>
      <c r="Q893" s="55"/>
      <c r="R893" s="55"/>
      <c r="S893" s="55"/>
      <c r="T893" s="55"/>
      <c r="U893" s="55"/>
      <c r="V893" s="55"/>
      <c r="W893" s="55"/>
      <c r="X893" s="55"/>
      <c r="Y893" s="55"/>
      <c r="Z893" s="55"/>
      <c r="AA893" s="55"/>
      <c r="AB893" s="55"/>
      <c r="AC893" s="55"/>
      <c r="AD893" s="55"/>
      <c r="AE893" s="55"/>
      <c r="AF893" s="55"/>
      <c r="AG893" s="55"/>
      <c r="AH893" s="55"/>
      <c r="AI893" s="55"/>
      <c r="AJ893" s="55"/>
      <c r="AK893" s="55"/>
      <c r="AL893" s="55"/>
      <c r="AM893" s="55"/>
      <c r="AN893" s="55"/>
      <c r="AO893" s="55"/>
      <c r="AP893" s="55"/>
      <c r="AQ893" s="55"/>
      <c r="AR893" s="55"/>
      <c r="AS893" s="55"/>
      <c r="AT893" s="55"/>
    </row>
    <row r="894" spans="1:46" ht="15.75" customHeight="1" x14ac:dyDescent="0.25">
      <c r="A894" s="55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  <c r="P894" s="55"/>
      <c r="Q894" s="55"/>
      <c r="R894" s="55"/>
      <c r="S894" s="55"/>
      <c r="T894" s="55"/>
      <c r="U894" s="55"/>
      <c r="V894" s="55"/>
      <c r="W894" s="55"/>
      <c r="X894" s="55"/>
      <c r="Y894" s="55"/>
      <c r="Z894" s="55"/>
      <c r="AA894" s="55"/>
      <c r="AB894" s="55"/>
      <c r="AC894" s="55"/>
      <c r="AD894" s="55"/>
      <c r="AE894" s="55"/>
      <c r="AF894" s="55"/>
      <c r="AG894" s="55"/>
      <c r="AH894" s="55"/>
      <c r="AI894" s="55"/>
      <c r="AJ894" s="55"/>
      <c r="AK894" s="55"/>
      <c r="AL894" s="55"/>
      <c r="AM894" s="55"/>
      <c r="AN894" s="55"/>
      <c r="AO894" s="55"/>
      <c r="AP894" s="55"/>
      <c r="AQ894" s="55"/>
      <c r="AR894" s="55"/>
      <c r="AS894" s="55"/>
      <c r="AT894" s="55"/>
    </row>
    <row r="895" spans="1:46" ht="15.75" customHeight="1" x14ac:dyDescent="0.25">
      <c r="A895" s="55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  <c r="P895" s="55"/>
      <c r="Q895" s="55"/>
      <c r="R895" s="55"/>
      <c r="S895" s="55"/>
      <c r="T895" s="55"/>
      <c r="U895" s="55"/>
      <c r="V895" s="55"/>
      <c r="W895" s="55"/>
      <c r="X895" s="55"/>
      <c r="Y895" s="55"/>
      <c r="Z895" s="55"/>
      <c r="AA895" s="55"/>
      <c r="AB895" s="55"/>
      <c r="AC895" s="55"/>
      <c r="AD895" s="55"/>
      <c r="AE895" s="55"/>
      <c r="AF895" s="55"/>
      <c r="AG895" s="55"/>
      <c r="AH895" s="55"/>
      <c r="AI895" s="55"/>
      <c r="AJ895" s="55"/>
      <c r="AK895" s="55"/>
      <c r="AL895" s="55"/>
      <c r="AM895" s="55"/>
      <c r="AN895" s="55"/>
      <c r="AO895" s="55"/>
      <c r="AP895" s="55"/>
      <c r="AQ895" s="55"/>
      <c r="AR895" s="55"/>
      <c r="AS895" s="55"/>
      <c r="AT895" s="55"/>
    </row>
    <row r="896" spans="1:46" ht="15.75" customHeight="1" x14ac:dyDescent="0.25">
      <c r="A896" s="55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  <c r="S896" s="55"/>
      <c r="T896" s="55"/>
      <c r="U896" s="55"/>
      <c r="V896" s="55"/>
      <c r="W896" s="55"/>
      <c r="X896" s="55"/>
      <c r="Y896" s="55"/>
      <c r="Z896" s="55"/>
      <c r="AA896" s="55"/>
      <c r="AB896" s="55"/>
      <c r="AC896" s="55"/>
      <c r="AD896" s="55"/>
      <c r="AE896" s="55"/>
      <c r="AF896" s="55"/>
      <c r="AG896" s="55"/>
      <c r="AH896" s="55"/>
      <c r="AI896" s="55"/>
      <c r="AJ896" s="55"/>
      <c r="AK896" s="55"/>
      <c r="AL896" s="55"/>
      <c r="AM896" s="55"/>
      <c r="AN896" s="55"/>
      <c r="AO896" s="55"/>
      <c r="AP896" s="55"/>
      <c r="AQ896" s="55"/>
      <c r="AR896" s="55"/>
      <c r="AS896" s="55"/>
      <c r="AT896" s="55"/>
    </row>
    <row r="897" spans="1:46" ht="15.75" customHeight="1" x14ac:dyDescent="0.25">
      <c r="A897" s="55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5"/>
      <c r="Q897" s="55"/>
      <c r="R897" s="55"/>
      <c r="S897" s="55"/>
      <c r="T897" s="55"/>
      <c r="U897" s="55"/>
      <c r="V897" s="55"/>
      <c r="W897" s="55"/>
      <c r="X897" s="55"/>
      <c r="Y897" s="55"/>
      <c r="Z897" s="55"/>
      <c r="AA897" s="55"/>
      <c r="AB897" s="55"/>
      <c r="AC897" s="55"/>
      <c r="AD897" s="55"/>
      <c r="AE897" s="55"/>
      <c r="AF897" s="55"/>
      <c r="AG897" s="55"/>
      <c r="AH897" s="55"/>
      <c r="AI897" s="55"/>
      <c r="AJ897" s="55"/>
      <c r="AK897" s="55"/>
      <c r="AL897" s="55"/>
      <c r="AM897" s="55"/>
      <c r="AN897" s="55"/>
      <c r="AO897" s="55"/>
      <c r="AP897" s="55"/>
      <c r="AQ897" s="55"/>
      <c r="AR897" s="55"/>
      <c r="AS897" s="55"/>
      <c r="AT897" s="55"/>
    </row>
    <row r="898" spans="1:46" ht="15.75" customHeight="1" x14ac:dyDescent="0.25">
      <c r="A898" s="55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  <c r="P898" s="55"/>
      <c r="Q898" s="55"/>
      <c r="R898" s="55"/>
      <c r="S898" s="55"/>
      <c r="T898" s="55"/>
      <c r="U898" s="55"/>
      <c r="V898" s="55"/>
      <c r="W898" s="55"/>
      <c r="X898" s="55"/>
      <c r="Y898" s="55"/>
      <c r="Z898" s="55"/>
      <c r="AA898" s="55"/>
      <c r="AB898" s="55"/>
      <c r="AC898" s="55"/>
      <c r="AD898" s="55"/>
      <c r="AE898" s="55"/>
      <c r="AF898" s="55"/>
      <c r="AG898" s="55"/>
      <c r="AH898" s="55"/>
      <c r="AI898" s="55"/>
      <c r="AJ898" s="55"/>
      <c r="AK898" s="55"/>
      <c r="AL898" s="55"/>
      <c r="AM898" s="55"/>
      <c r="AN898" s="55"/>
      <c r="AO898" s="55"/>
      <c r="AP898" s="55"/>
      <c r="AQ898" s="55"/>
      <c r="AR898" s="55"/>
      <c r="AS898" s="55"/>
      <c r="AT898" s="55"/>
    </row>
    <row r="899" spans="1:46" ht="15.75" customHeight="1" x14ac:dyDescent="0.25">
      <c r="A899" s="55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  <c r="P899" s="55"/>
      <c r="Q899" s="55"/>
      <c r="R899" s="55"/>
      <c r="S899" s="55"/>
      <c r="T899" s="55"/>
      <c r="U899" s="55"/>
      <c r="V899" s="55"/>
      <c r="W899" s="55"/>
      <c r="X899" s="55"/>
      <c r="Y899" s="55"/>
      <c r="Z899" s="55"/>
      <c r="AA899" s="55"/>
      <c r="AB899" s="55"/>
      <c r="AC899" s="55"/>
      <c r="AD899" s="55"/>
      <c r="AE899" s="55"/>
      <c r="AF899" s="55"/>
      <c r="AG899" s="55"/>
      <c r="AH899" s="55"/>
      <c r="AI899" s="55"/>
      <c r="AJ899" s="55"/>
      <c r="AK899" s="55"/>
      <c r="AL899" s="55"/>
      <c r="AM899" s="55"/>
      <c r="AN899" s="55"/>
      <c r="AO899" s="55"/>
      <c r="AP899" s="55"/>
      <c r="AQ899" s="55"/>
      <c r="AR899" s="55"/>
      <c r="AS899" s="55"/>
      <c r="AT899" s="55"/>
    </row>
    <row r="900" spans="1:46" ht="15.75" customHeight="1" x14ac:dyDescent="0.25">
      <c r="A900" s="55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  <c r="S900" s="55"/>
      <c r="T900" s="55"/>
      <c r="U900" s="55"/>
      <c r="V900" s="55"/>
      <c r="W900" s="55"/>
      <c r="X900" s="55"/>
      <c r="Y900" s="55"/>
      <c r="Z900" s="55"/>
      <c r="AA900" s="55"/>
      <c r="AB900" s="55"/>
      <c r="AC900" s="55"/>
      <c r="AD900" s="55"/>
      <c r="AE900" s="55"/>
      <c r="AF900" s="55"/>
      <c r="AG900" s="55"/>
      <c r="AH900" s="55"/>
      <c r="AI900" s="55"/>
      <c r="AJ900" s="55"/>
      <c r="AK900" s="55"/>
      <c r="AL900" s="55"/>
      <c r="AM900" s="55"/>
      <c r="AN900" s="55"/>
      <c r="AO900" s="55"/>
      <c r="AP900" s="55"/>
      <c r="AQ900" s="55"/>
      <c r="AR900" s="55"/>
      <c r="AS900" s="55"/>
      <c r="AT900" s="55"/>
    </row>
    <row r="901" spans="1:46" ht="15.75" customHeight="1" x14ac:dyDescent="0.25">
      <c r="A901" s="55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  <c r="P901" s="55"/>
      <c r="Q901" s="55"/>
      <c r="R901" s="55"/>
      <c r="S901" s="55"/>
      <c r="T901" s="55"/>
      <c r="U901" s="55"/>
      <c r="V901" s="55"/>
      <c r="W901" s="55"/>
      <c r="X901" s="55"/>
      <c r="Y901" s="55"/>
      <c r="Z901" s="55"/>
      <c r="AA901" s="55"/>
      <c r="AB901" s="55"/>
      <c r="AC901" s="55"/>
      <c r="AD901" s="55"/>
      <c r="AE901" s="55"/>
      <c r="AF901" s="55"/>
      <c r="AG901" s="55"/>
      <c r="AH901" s="55"/>
      <c r="AI901" s="55"/>
      <c r="AJ901" s="55"/>
      <c r="AK901" s="55"/>
      <c r="AL901" s="55"/>
      <c r="AM901" s="55"/>
      <c r="AN901" s="55"/>
      <c r="AO901" s="55"/>
      <c r="AP901" s="55"/>
      <c r="AQ901" s="55"/>
      <c r="AR901" s="55"/>
      <c r="AS901" s="55"/>
      <c r="AT901" s="55"/>
    </row>
    <row r="902" spans="1:46" ht="15.75" customHeight="1" x14ac:dyDescent="0.25">
      <c r="A902" s="55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  <c r="P902" s="55"/>
      <c r="Q902" s="55"/>
      <c r="R902" s="55"/>
      <c r="S902" s="55"/>
      <c r="T902" s="55"/>
      <c r="U902" s="55"/>
      <c r="V902" s="55"/>
      <c r="W902" s="55"/>
      <c r="X902" s="55"/>
      <c r="Y902" s="55"/>
      <c r="Z902" s="55"/>
      <c r="AA902" s="55"/>
      <c r="AB902" s="55"/>
      <c r="AC902" s="55"/>
      <c r="AD902" s="55"/>
      <c r="AE902" s="55"/>
      <c r="AF902" s="55"/>
      <c r="AG902" s="55"/>
      <c r="AH902" s="55"/>
      <c r="AI902" s="55"/>
      <c r="AJ902" s="55"/>
      <c r="AK902" s="55"/>
      <c r="AL902" s="55"/>
      <c r="AM902" s="55"/>
      <c r="AN902" s="55"/>
      <c r="AO902" s="55"/>
      <c r="AP902" s="55"/>
      <c r="AQ902" s="55"/>
      <c r="AR902" s="55"/>
      <c r="AS902" s="55"/>
      <c r="AT902" s="55"/>
    </row>
    <row r="903" spans="1:46" ht="15.75" customHeight="1" x14ac:dyDescent="0.25">
      <c r="A903" s="55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  <c r="P903" s="55"/>
      <c r="Q903" s="55"/>
      <c r="R903" s="55"/>
      <c r="S903" s="55"/>
      <c r="T903" s="55"/>
      <c r="U903" s="55"/>
      <c r="V903" s="55"/>
      <c r="W903" s="55"/>
      <c r="X903" s="55"/>
      <c r="Y903" s="55"/>
      <c r="Z903" s="55"/>
      <c r="AA903" s="55"/>
      <c r="AB903" s="55"/>
      <c r="AC903" s="55"/>
      <c r="AD903" s="55"/>
      <c r="AE903" s="55"/>
      <c r="AF903" s="55"/>
      <c r="AG903" s="55"/>
      <c r="AH903" s="55"/>
      <c r="AI903" s="55"/>
      <c r="AJ903" s="55"/>
      <c r="AK903" s="55"/>
      <c r="AL903" s="55"/>
      <c r="AM903" s="55"/>
      <c r="AN903" s="55"/>
      <c r="AO903" s="55"/>
      <c r="AP903" s="55"/>
      <c r="AQ903" s="55"/>
      <c r="AR903" s="55"/>
      <c r="AS903" s="55"/>
      <c r="AT903" s="55"/>
    </row>
    <row r="904" spans="1:46" ht="15.75" customHeight="1" x14ac:dyDescent="0.25">
      <c r="A904" s="55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5"/>
      <c r="S904" s="55"/>
      <c r="T904" s="55"/>
      <c r="U904" s="55"/>
      <c r="V904" s="55"/>
      <c r="W904" s="55"/>
      <c r="X904" s="55"/>
      <c r="Y904" s="55"/>
      <c r="Z904" s="55"/>
      <c r="AA904" s="55"/>
      <c r="AB904" s="55"/>
      <c r="AC904" s="55"/>
      <c r="AD904" s="55"/>
      <c r="AE904" s="55"/>
      <c r="AF904" s="55"/>
      <c r="AG904" s="55"/>
      <c r="AH904" s="55"/>
      <c r="AI904" s="55"/>
      <c r="AJ904" s="55"/>
      <c r="AK904" s="55"/>
      <c r="AL904" s="55"/>
      <c r="AM904" s="55"/>
      <c r="AN904" s="55"/>
      <c r="AO904" s="55"/>
      <c r="AP904" s="55"/>
      <c r="AQ904" s="55"/>
      <c r="AR904" s="55"/>
      <c r="AS904" s="55"/>
      <c r="AT904" s="55"/>
    </row>
    <row r="905" spans="1:46" ht="15.75" customHeight="1" x14ac:dyDescent="0.25">
      <c r="A905" s="55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  <c r="P905" s="55"/>
      <c r="Q905" s="55"/>
      <c r="R905" s="55"/>
      <c r="S905" s="55"/>
      <c r="T905" s="55"/>
      <c r="U905" s="55"/>
      <c r="V905" s="55"/>
      <c r="W905" s="55"/>
      <c r="X905" s="55"/>
      <c r="Y905" s="55"/>
      <c r="Z905" s="55"/>
      <c r="AA905" s="55"/>
      <c r="AB905" s="55"/>
      <c r="AC905" s="55"/>
      <c r="AD905" s="55"/>
      <c r="AE905" s="55"/>
      <c r="AF905" s="55"/>
      <c r="AG905" s="55"/>
      <c r="AH905" s="55"/>
      <c r="AI905" s="55"/>
      <c r="AJ905" s="55"/>
      <c r="AK905" s="55"/>
      <c r="AL905" s="55"/>
      <c r="AM905" s="55"/>
      <c r="AN905" s="55"/>
      <c r="AO905" s="55"/>
      <c r="AP905" s="55"/>
      <c r="AQ905" s="55"/>
      <c r="AR905" s="55"/>
      <c r="AS905" s="55"/>
      <c r="AT905" s="55"/>
    </row>
    <row r="906" spans="1:46" ht="15.75" customHeight="1" x14ac:dyDescent="0.25">
      <c r="A906" s="55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  <c r="P906" s="55"/>
      <c r="Q906" s="55"/>
      <c r="R906" s="55"/>
      <c r="S906" s="55"/>
      <c r="T906" s="55"/>
      <c r="U906" s="55"/>
      <c r="V906" s="55"/>
      <c r="W906" s="55"/>
      <c r="X906" s="55"/>
      <c r="Y906" s="55"/>
      <c r="Z906" s="55"/>
      <c r="AA906" s="55"/>
      <c r="AB906" s="55"/>
      <c r="AC906" s="55"/>
      <c r="AD906" s="55"/>
      <c r="AE906" s="55"/>
      <c r="AF906" s="55"/>
      <c r="AG906" s="55"/>
      <c r="AH906" s="55"/>
      <c r="AI906" s="55"/>
      <c r="AJ906" s="55"/>
      <c r="AK906" s="55"/>
      <c r="AL906" s="55"/>
      <c r="AM906" s="55"/>
      <c r="AN906" s="55"/>
      <c r="AO906" s="55"/>
      <c r="AP906" s="55"/>
      <c r="AQ906" s="55"/>
      <c r="AR906" s="55"/>
      <c r="AS906" s="55"/>
      <c r="AT906" s="55"/>
    </row>
    <row r="907" spans="1:46" ht="15.75" customHeight="1" x14ac:dyDescent="0.25">
      <c r="A907" s="55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  <c r="P907" s="55"/>
      <c r="Q907" s="55"/>
      <c r="R907" s="55"/>
      <c r="S907" s="55"/>
      <c r="T907" s="55"/>
      <c r="U907" s="55"/>
      <c r="V907" s="55"/>
      <c r="W907" s="55"/>
      <c r="X907" s="55"/>
      <c r="Y907" s="55"/>
      <c r="Z907" s="55"/>
      <c r="AA907" s="55"/>
      <c r="AB907" s="55"/>
      <c r="AC907" s="55"/>
      <c r="AD907" s="55"/>
      <c r="AE907" s="55"/>
      <c r="AF907" s="55"/>
      <c r="AG907" s="55"/>
      <c r="AH907" s="55"/>
      <c r="AI907" s="55"/>
      <c r="AJ907" s="55"/>
      <c r="AK907" s="55"/>
      <c r="AL907" s="55"/>
      <c r="AM907" s="55"/>
      <c r="AN907" s="55"/>
      <c r="AO907" s="55"/>
      <c r="AP907" s="55"/>
      <c r="AQ907" s="55"/>
      <c r="AR907" s="55"/>
      <c r="AS907" s="55"/>
      <c r="AT907" s="55"/>
    </row>
    <row r="908" spans="1:46" ht="15.75" customHeight="1" x14ac:dyDescent="0.25">
      <c r="A908" s="55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55"/>
      <c r="Q908" s="55"/>
      <c r="R908" s="55"/>
      <c r="S908" s="55"/>
      <c r="T908" s="55"/>
      <c r="U908" s="55"/>
      <c r="V908" s="55"/>
      <c r="W908" s="55"/>
      <c r="X908" s="55"/>
      <c r="Y908" s="55"/>
      <c r="Z908" s="55"/>
      <c r="AA908" s="55"/>
      <c r="AB908" s="55"/>
      <c r="AC908" s="55"/>
      <c r="AD908" s="55"/>
      <c r="AE908" s="55"/>
      <c r="AF908" s="55"/>
      <c r="AG908" s="55"/>
      <c r="AH908" s="55"/>
      <c r="AI908" s="55"/>
      <c r="AJ908" s="55"/>
      <c r="AK908" s="55"/>
      <c r="AL908" s="55"/>
      <c r="AM908" s="55"/>
      <c r="AN908" s="55"/>
      <c r="AO908" s="55"/>
      <c r="AP908" s="55"/>
      <c r="AQ908" s="55"/>
      <c r="AR908" s="55"/>
      <c r="AS908" s="55"/>
      <c r="AT908" s="55"/>
    </row>
    <row r="909" spans="1:46" ht="15.75" customHeight="1" x14ac:dyDescent="0.25">
      <c r="A909" s="55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  <c r="P909" s="55"/>
      <c r="Q909" s="55"/>
      <c r="R909" s="55"/>
      <c r="S909" s="55"/>
      <c r="T909" s="55"/>
      <c r="U909" s="55"/>
      <c r="V909" s="55"/>
      <c r="W909" s="55"/>
      <c r="X909" s="55"/>
      <c r="Y909" s="55"/>
      <c r="Z909" s="55"/>
      <c r="AA909" s="55"/>
      <c r="AB909" s="55"/>
      <c r="AC909" s="55"/>
      <c r="AD909" s="55"/>
      <c r="AE909" s="55"/>
      <c r="AF909" s="55"/>
      <c r="AG909" s="55"/>
      <c r="AH909" s="55"/>
      <c r="AI909" s="55"/>
      <c r="AJ909" s="55"/>
      <c r="AK909" s="55"/>
      <c r="AL909" s="55"/>
      <c r="AM909" s="55"/>
      <c r="AN909" s="55"/>
      <c r="AO909" s="55"/>
      <c r="AP909" s="55"/>
      <c r="AQ909" s="55"/>
      <c r="AR909" s="55"/>
      <c r="AS909" s="55"/>
      <c r="AT909" s="55"/>
    </row>
    <row r="910" spans="1:46" ht="15.75" customHeight="1" x14ac:dyDescent="0.25">
      <c r="A910" s="55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  <c r="P910" s="55"/>
      <c r="Q910" s="55"/>
      <c r="R910" s="55"/>
      <c r="S910" s="55"/>
      <c r="T910" s="55"/>
      <c r="U910" s="55"/>
      <c r="V910" s="55"/>
      <c r="W910" s="55"/>
      <c r="X910" s="55"/>
      <c r="Y910" s="55"/>
      <c r="Z910" s="55"/>
      <c r="AA910" s="55"/>
      <c r="AB910" s="55"/>
      <c r="AC910" s="55"/>
      <c r="AD910" s="55"/>
      <c r="AE910" s="55"/>
      <c r="AF910" s="55"/>
      <c r="AG910" s="55"/>
      <c r="AH910" s="55"/>
      <c r="AI910" s="55"/>
      <c r="AJ910" s="55"/>
      <c r="AK910" s="55"/>
      <c r="AL910" s="55"/>
      <c r="AM910" s="55"/>
      <c r="AN910" s="55"/>
      <c r="AO910" s="55"/>
      <c r="AP910" s="55"/>
      <c r="AQ910" s="55"/>
      <c r="AR910" s="55"/>
      <c r="AS910" s="55"/>
      <c r="AT910" s="55"/>
    </row>
    <row r="911" spans="1:46" ht="15.75" customHeight="1" x14ac:dyDescent="0.25">
      <c r="A911" s="55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  <c r="P911" s="55"/>
      <c r="Q911" s="55"/>
      <c r="R911" s="55"/>
      <c r="S911" s="55"/>
      <c r="T911" s="55"/>
      <c r="U911" s="55"/>
      <c r="V911" s="55"/>
      <c r="W911" s="55"/>
      <c r="X911" s="55"/>
      <c r="Y911" s="55"/>
      <c r="Z911" s="55"/>
      <c r="AA911" s="55"/>
      <c r="AB911" s="55"/>
      <c r="AC911" s="55"/>
      <c r="AD911" s="55"/>
      <c r="AE911" s="55"/>
      <c r="AF911" s="55"/>
      <c r="AG911" s="55"/>
      <c r="AH911" s="55"/>
      <c r="AI911" s="55"/>
      <c r="AJ911" s="55"/>
      <c r="AK911" s="55"/>
      <c r="AL911" s="55"/>
      <c r="AM911" s="55"/>
      <c r="AN911" s="55"/>
      <c r="AO911" s="55"/>
      <c r="AP911" s="55"/>
      <c r="AQ911" s="55"/>
      <c r="AR911" s="55"/>
      <c r="AS911" s="55"/>
      <c r="AT911" s="55"/>
    </row>
    <row r="912" spans="1:46" ht="15.75" customHeight="1" x14ac:dyDescent="0.25">
      <c r="A912" s="55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  <c r="T912" s="55"/>
      <c r="U912" s="55"/>
      <c r="V912" s="55"/>
      <c r="W912" s="55"/>
      <c r="X912" s="55"/>
      <c r="Y912" s="55"/>
      <c r="Z912" s="55"/>
      <c r="AA912" s="55"/>
      <c r="AB912" s="55"/>
      <c r="AC912" s="55"/>
      <c r="AD912" s="55"/>
      <c r="AE912" s="55"/>
      <c r="AF912" s="55"/>
      <c r="AG912" s="55"/>
      <c r="AH912" s="55"/>
      <c r="AI912" s="55"/>
      <c r="AJ912" s="55"/>
      <c r="AK912" s="55"/>
      <c r="AL912" s="55"/>
      <c r="AM912" s="55"/>
      <c r="AN912" s="55"/>
      <c r="AO912" s="55"/>
      <c r="AP912" s="55"/>
      <c r="AQ912" s="55"/>
      <c r="AR912" s="55"/>
      <c r="AS912" s="55"/>
      <c r="AT912" s="55"/>
    </row>
    <row r="913" spans="1:46" ht="15.75" customHeight="1" x14ac:dyDescent="0.25">
      <c r="A913" s="55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  <c r="P913" s="55"/>
      <c r="Q913" s="55"/>
      <c r="R913" s="55"/>
      <c r="S913" s="55"/>
      <c r="T913" s="55"/>
      <c r="U913" s="55"/>
      <c r="V913" s="55"/>
      <c r="W913" s="55"/>
      <c r="X913" s="55"/>
      <c r="Y913" s="55"/>
      <c r="Z913" s="55"/>
      <c r="AA913" s="55"/>
      <c r="AB913" s="55"/>
      <c r="AC913" s="55"/>
      <c r="AD913" s="55"/>
      <c r="AE913" s="55"/>
      <c r="AF913" s="55"/>
      <c r="AG913" s="55"/>
      <c r="AH913" s="55"/>
      <c r="AI913" s="55"/>
      <c r="AJ913" s="55"/>
      <c r="AK913" s="55"/>
      <c r="AL913" s="55"/>
      <c r="AM913" s="55"/>
      <c r="AN913" s="55"/>
      <c r="AO913" s="55"/>
      <c r="AP913" s="55"/>
      <c r="AQ913" s="55"/>
      <c r="AR913" s="55"/>
      <c r="AS913" s="55"/>
      <c r="AT913" s="55"/>
    </row>
    <row r="914" spans="1:46" ht="15.75" customHeight="1" x14ac:dyDescent="0.25">
      <c r="A914" s="55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  <c r="P914" s="55"/>
      <c r="Q914" s="55"/>
      <c r="R914" s="55"/>
      <c r="S914" s="55"/>
      <c r="T914" s="55"/>
      <c r="U914" s="55"/>
      <c r="V914" s="55"/>
      <c r="W914" s="55"/>
      <c r="X914" s="55"/>
      <c r="Y914" s="55"/>
      <c r="Z914" s="55"/>
      <c r="AA914" s="55"/>
      <c r="AB914" s="55"/>
      <c r="AC914" s="55"/>
      <c r="AD914" s="55"/>
      <c r="AE914" s="55"/>
      <c r="AF914" s="55"/>
      <c r="AG914" s="55"/>
      <c r="AH914" s="55"/>
      <c r="AI914" s="55"/>
      <c r="AJ914" s="55"/>
      <c r="AK914" s="55"/>
      <c r="AL914" s="55"/>
      <c r="AM914" s="55"/>
      <c r="AN914" s="55"/>
      <c r="AO914" s="55"/>
      <c r="AP914" s="55"/>
      <c r="AQ914" s="55"/>
      <c r="AR914" s="55"/>
      <c r="AS914" s="55"/>
      <c r="AT914" s="55"/>
    </row>
    <row r="915" spans="1:46" ht="15.75" customHeight="1" x14ac:dyDescent="0.25">
      <c r="A915" s="55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  <c r="P915" s="55"/>
      <c r="Q915" s="55"/>
      <c r="R915" s="55"/>
      <c r="S915" s="55"/>
      <c r="T915" s="55"/>
      <c r="U915" s="55"/>
      <c r="V915" s="55"/>
      <c r="W915" s="55"/>
      <c r="X915" s="55"/>
      <c r="Y915" s="55"/>
      <c r="Z915" s="55"/>
      <c r="AA915" s="55"/>
      <c r="AB915" s="55"/>
      <c r="AC915" s="55"/>
      <c r="AD915" s="55"/>
      <c r="AE915" s="55"/>
      <c r="AF915" s="55"/>
      <c r="AG915" s="55"/>
      <c r="AH915" s="55"/>
      <c r="AI915" s="55"/>
      <c r="AJ915" s="55"/>
      <c r="AK915" s="55"/>
      <c r="AL915" s="55"/>
      <c r="AM915" s="55"/>
      <c r="AN915" s="55"/>
      <c r="AO915" s="55"/>
      <c r="AP915" s="55"/>
      <c r="AQ915" s="55"/>
      <c r="AR915" s="55"/>
      <c r="AS915" s="55"/>
      <c r="AT915" s="55"/>
    </row>
    <row r="916" spans="1:46" ht="15.75" customHeight="1" x14ac:dyDescent="0.25">
      <c r="A916" s="55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  <c r="P916" s="55"/>
      <c r="Q916" s="55"/>
      <c r="R916" s="55"/>
      <c r="S916" s="55"/>
      <c r="T916" s="55"/>
      <c r="U916" s="55"/>
      <c r="V916" s="55"/>
      <c r="W916" s="55"/>
      <c r="X916" s="55"/>
      <c r="Y916" s="55"/>
      <c r="Z916" s="55"/>
      <c r="AA916" s="55"/>
      <c r="AB916" s="55"/>
      <c r="AC916" s="55"/>
      <c r="AD916" s="55"/>
      <c r="AE916" s="55"/>
      <c r="AF916" s="55"/>
      <c r="AG916" s="55"/>
      <c r="AH916" s="55"/>
      <c r="AI916" s="55"/>
      <c r="AJ916" s="55"/>
      <c r="AK916" s="55"/>
      <c r="AL916" s="55"/>
      <c r="AM916" s="55"/>
      <c r="AN916" s="55"/>
      <c r="AO916" s="55"/>
      <c r="AP916" s="55"/>
      <c r="AQ916" s="55"/>
      <c r="AR916" s="55"/>
      <c r="AS916" s="55"/>
      <c r="AT916" s="55"/>
    </row>
    <row r="917" spans="1:46" ht="15.75" customHeight="1" x14ac:dyDescent="0.25">
      <c r="A917" s="55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  <c r="P917" s="55"/>
      <c r="Q917" s="55"/>
      <c r="R917" s="55"/>
      <c r="S917" s="55"/>
      <c r="T917" s="55"/>
      <c r="U917" s="55"/>
      <c r="V917" s="55"/>
      <c r="W917" s="55"/>
      <c r="X917" s="55"/>
      <c r="Y917" s="55"/>
      <c r="Z917" s="55"/>
      <c r="AA917" s="55"/>
      <c r="AB917" s="55"/>
      <c r="AC917" s="55"/>
      <c r="AD917" s="55"/>
      <c r="AE917" s="55"/>
      <c r="AF917" s="55"/>
      <c r="AG917" s="55"/>
      <c r="AH917" s="55"/>
      <c r="AI917" s="55"/>
      <c r="AJ917" s="55"/>
      <c r="AK917" s="55"/>
      <c r="AL917" s="55"/>
      <c r="AM917" s="55"/>
      <c r="AN917" s="55"/>
      <c r="AO917" s="55"/>
      <c r="AP917" s="55"/>
      <c r="AQ917" s="55"/>
      <c r="AR917" s="55"/>
      <c r="AS917" s="55"/>
      <c r="AT917" s="55"/>
    </row>
    <row r="918" spans="1:46" ht="15.75" customHeight="1" x14ac:dyDescent="0.25">
      <c r="A918" s="55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  <c r="P918" s="55"/>
      <c r="Q918" s="55"/>
      <c r="R918" s="55"/>
      <c r="S918" s="55"/>
      <c r="T918" s="55"/>
      <c r="U918" s="55"/>
      <c r="V918" s="55"/>
      <c r="W918" s="55"/>
      <c r="X918" s="55"/>
      <c r="Y918" s="55"/>
      <c r="Z918" s="55"/>
      <c r="AA918" s="55"/>
      <c r="AB918" s="55"/>
      <c r="AC918" s="55"/>
      <c r="AD918" s="55"/>
      <c r="AE918" s="55"/>
      <c r="AF918" s="55"/>
      <c r="AG918" s="55"/>
      <c r="AH918" s="55"/>
      <c r="AI918" s="55"/>
      <c r="AJ918" s="55"/>
      <c r="AK918" s="55"/>
      <c r="AL918" s="55"/>
      <c r="AM918" s="55"/>
      <c r="AN918" s="55"/>
      <c r="AO918" s="55"/>
      <c r="AP918" s="55"/>
      <c r="AQ918" s="55"/>
      <c r="AR918" s="55"/>
      <c r="AS918" s="55"/>
      <c r="AT918" s="55"/>
    </row>
    <row r="919" spans="1:46" ht="15.75" customHeight="1" x14ac:dyDescent="0.25">
      <c r="A919" s="55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  <c r="P919" s="55"/>
      <c r="Q919" s="55"/>
      <c r="R919" s="55"/>
      <c r="S919" s="55"/>
      <c r="T919" s="55"/>
      <c r="U919" s="55"/>
      <c r="V919" s="55"/>
      <c r="W919" s="55"/>
      <c r="X919" s="55"/>
      <c r="Y919" s="55"/>
      <c r="Z919" s="55"/>
      <c r="AA919" s="55"/>
      <c r="AB919" s="55"/>
      <c r="AC919" s="55"/>
      <c r="AD919" s="55"/>
      <c r="AE919" s="55"/>
      <c r="AF919" s="55"/>
      <c r="AG919" s="55"/>
      <c r="AH919" s="55"/>
      <c r="AI919" s="55"/>
      <c r="AJ919" s="55"/>
      <c r="AK919" s="55"/>
      <c r="AL919" s="55"/>
      <c r="AM919" s="55"/>
      <c r="AN919" s="55"/>
      <c r="AO919" s="55"/>
      <c r="AP919" s="55"/>
      <c r="AQ919" s="55"/>
      <c r="AR919" s="55"/>
      <c r="AS919" s="55"/>
      <c r="AT919" s="55"/>
    </row>
    <row r="920" spans="1:46" ht="15.75" customHeight="1" x14ac:dyDescent="0.25">
      <c r="A920" s="55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  <c r="P920" s="55"/>
      <c r="Q920" s="55"/>
      <c r="R920" s="55"/>
      <c r="S920" s="55"/>
      <c r="T920" s="55"/>
      <c r="U920" s="55"/>
      <c r="V920" s="55"/>
      <c r="W920" s="55"/>
      <c r="X920" s="55"/>
      <c r="Y920" s="55"/>
      <c r="Z920" s="55"/>
      <c r="AA920" s="55"/>
      <c r="AB920" s="55"/>
      <c r="AC920" s="55"/>
      <c r="AD920" s="55"/>
      <c r="AE920" s="55"/>
      <c r="AF920" s="55"/>
      <c r="AG920" s="55"/>
      <c r="AH920" s="55"/>
      <c r="AI920" s="55"/>
      <c r="AJ920" s="55"/>
      <c r="AK920" s="55"/>
      <c r="AL920" s="55"/>
      <c r="AM920" s="55"/>
      <c r="AN920" s="55"/>
      <c r="AO920" s="55"/>
      <c r="AP920" s="55"/>
      <c r="AQ920" s="55"/>
      <c r="AR920" s="55"/>
      <c r="AS920" s="55"/>
      <c r="AT920" s="55"/>
    </row>
    <row r="921" spans="1:46" ht="15.75" customHeight="1" x14ac:dyDescent="0.25">
      <c r="A921" s="55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  <c r="P921" s="55"/>
      <c r="Q921" s="55"/>
      <c r="R921" s="55"/>
      <c r="S921" s="55"/>
      <c r="T921" s="55"/>
      <c r="U921" s="55"/>
      <c r="V921" s="55"/>
      <c r="W921" s="55"/>
      <c r="X921" s="55"/>
      <c r="Y921" s="55"/>
      <c r="Z921" s="55"/>
      <c r="AA921" s="55"/>
      <c r="AB921" s="55"/>
      <c r="AC921" s="55"/>
      <c r="AD921" s="55"/>
      <c r="AE921" s="55"/>
      <c r="AF921" s="55"/>
      <c r="AG921" s="55"/>
      <c r="AH921" s="55"/>
      <c r="AI921" s="55"/>
      <c r="AJ921" s="55"/>
      <c r="AK921" s="55"/>
      <c r="AL921" s="55"/>
      <c r="AM921" s="55"/>
      <c r="AN921" s="55"/>
      <c r="AO921" s="55"/>
      <c r="AP921" s="55"/>
      <c r="AQ921" s="55"/>
      <c r="AR921" s="55"/>
      <c r="AS921" s="55"/>
      <c r="AT921" s="55"/>
    </row>
    <row r="922" spans="1:46" ht="15.75" customHeight="1" x14ac:dyDescent="0.25">
      <c r="A922" s="55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  <c r="P922" s="55"/>
      <c r="Q922" s="55"/>
      <c r="R922" s="55"/>
      <c r="S922" s="55"/>
      <c r="T922" s="55"/>
      <c r="U922" s="55"/>
      <c r="V922" s="55"/>
      <c r="W922" s="55"/>
      <c r="X922" s="55"/>
      <c r="Y922" s="55"/>
      <c r="Z922" s="55"/>
      <c r="AA922" s="55"/>
      <c r="AB922" s="55"/>
      <c r="AC922" s="55"/>
      <c r="AD922" s="55"/>
      <c r="AE922" s="55"/>
      <c r="AF922" s="55"/>
      <c r="AG922" s="55"/>
      <c r="AH922" s="55"/>
      <c r="AI922" s="55"/>
      <c r="AJ922" s="55"/>
      <c r="AK922" s="55"/>
      <c r="AL922" s="55"/>
      <c r="AM922" s="55"/>
      <c r="AN922" s="55"/>
      <c r="AO922" s="55"/>
      <c r="AP922" s="55"/>
      <c r="AQ922" s="55"/>
      <c r="AR922" s="55"/>
      <c r="AS922" s="55"/>
      <c r="AT922" s="55"/>
    </row>
    <row r="923" spans="1:46" ht="15.75" customHeight="1" x14ac:dyDescent="0.25">
      <c r="A923" s="55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  <c r="P923" s="55"/>
      <c r="Q923" s="55"/>
      <c r="R923" s="55"/>
      <c r="S923" s="55"/>
      <c r="T923" s="55"/>
      <c r="U923" s="55"/>
      <c r="V923" s="55"/>
      <c r="W923" s="55"/>
      <c r="X923" s="55"/>
      <c r="Y923" s="55"/>
      <c r="Z923" s="55"/>
      <c r="AA923" s="55"/>
      <c r="AB923" s="55"/>
      <c r="AC923" s="55"/>
      <c r="AD923" s="55"/>
      <c r="AE923" s="55"/>
      <c r="AF923" s="55"/>
      <c r="AG923" s="55"/>
      <c r="AH923" s="55"/>
      <c r="AI923" s="55"/>
      <c r="AJ923" s="55"/>
      <c r="AK923" s="55"/>
      <c r="AL923" s="55"/>
      <c r="AM923" s="55"/>
      <c r="AN923" s="55"/>
      <c r="AO923" s="55"/>
      <c r="AP923" s="55"/>
      <c r="AQ923" s="55"/>
      <c r="AR923" s="55"/>
      <c r="AS923" s="55"/>
      <c r="AT923" s="55"/>
    </row>
    <row r="924" spans="1:46" ht="15.75" customHeight="1" x14ac:dyDescent="0.25">
      <c r="A924" s="55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  <c r="P924" s="55"/>
      <c r="Q924" s="55"/>
      <c r="R924" s="55"/>
      <c r="S924" s="55"/>
      <c r="T924" s="55"/>
      <c r="U924" s="55"/>
      <c r="V924" s="55"/>
      <c r="W924" s="55"/>
      <c r="X924" s="55"/>
      <c r="Y924" s="55"/>
      <c r="Z924" s="55"/>
      <c r="AA924" s="55"/>
      <c r="AB924" s="55"/>
      <c r="AC924" s="55"/>
      <c r="AD924" s="55"/>
      <c r="AE924" s="55"/>
      <c r="AF924" s="55"/>
      <c r="AG924" s="55"/>
      <c r="AH924" s="55"/>
      <c r="AI924" s="55"/>
      <c r="AJ924" s="55"/>
      <c r="AK924" s="55"/>
      <c r="AL924" s="55"/>
      <c r="AM924" s="55"/>
      <c r="AN924" s="55"/>
      <c r="AO924" s="55"/>
      <c r="AP924" s="55"/>
      <c r="AQ924" s="55"/>
      <c r="AR924" s="55"/>
      <c r="AS924" s="55"/>
      <c r="AT924" s="55"/>
    </row>
    <row r="925" spans="1:46" ht="15.75" customHeight="1" x14ac:dyDescent="0.25">
      <c r="A925" s="55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  <c r="P925" s="55"/>
      <c r="Q925" s="55"/>
      <c r="R925" s="55"/>
      <c r="S925" s="55"/>
      <c r="T925" s="55"/>
      <c r="U925" s="55"/>
      <c r="V925" s="55"/>
      <c r="W925" s="55"/>
      <c r="X925" s="55"/>
      <c r="Y925" s="55"/>
      <c r="Z925" s="55"/>
      <c r="AA925" s="55"/>
      <c r="AB925" s="55"/>
      <c r="AC925" s="55"/>
      <c r="AD925" s="55"/>
      <c r="AE925" s="55"/>
      <c r="AF925" s="55"/>
      <c r="AG925" s="55"/>
      <c r="AH925" s="55"/>
      <c r="AI925" s="55"/>
      <c r="AJ925" s="55"/>
      <c r="AK925" s="55"/>
      <c r="AL925" s="55"/>
      <c r="AM925" s="55"/>
      <c r="AN925" s="55"/>
      <c r="AO925" s="55"/>
      <c r="AP925" s="55"/>
      <c r="AQ925" s="55"/>
      <c r="AR925" s="55"/>
      <c r="AS925" s="55"/>
      <c r="AT925" s="55"/>
    </row>
    <row r="926" spans="1:46" ht="15.75" customHeight="1" x14ac:dyDescent="0.25">
      <c r="A926" s="55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  <c r="P926" s="55"/>
      <c r="Q926" s="55"/>
      <c r="R926" s="55"/>
      <c r="S926" s="55"/>
      <c r="T926" s="55"/>
      <c r="U926" s="55"/>
      <c r="V926" s="55"/>
      <c r="W926" s="55"/>
      <c r="X926" s="55"/>
      <c r="Y926" s="55"/>
      <c r="Z926" s="55"/>
      <c r="AA926" s="55"/>
      <c r="AB926" s="55"/>
      <c r="AC926" s="55"/>
      <c r="AD926" s="55"/>
      <c r="AE926" s="55"/>
      <c r="AF926" s="55"/>
      <c r="AG926" s="55"/>
      <c r="AH926" s="55"/>
      <c r="AI926" s="55"/>
      <c r="AJ926" s="55"/>
      <c r="AK926" s="55"/>
      <c r="AL926" s="55"/>
      <c r="AM926" s="55"/>
      <c r="AN926" s="55"/>
      <c r="AO926" s="55"/>
      <c r="AP926" s="55"/>
      <c r="AQ926" s="55"/>
      <c r="AR926" s="55"/>
      <c r="AS926" s="55"/>
      <c r="AT926" s="55"/>
    </row>
    <row r="927" spans="1:46" ht="15.75" customHeight="1" x14ac:dyDescent="0.25">
      <c r="A927" s="55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  <c r="P927" s="55"/>
      <c r="Q927" s="55"/>
      <c r="R927" s="55"/>
      <c r="S927" s="55"/>
      <c r="T927" s="55"/>
      <c r="U927" s="55"/>
      <c r="V927" s="55"/>
      <c r="W927" s="55"/>
      <c r="X927" s="55"/>
      <c r="Y927" s="55"/>
      <c r="Z927" s="55"/>
      <c r="AA927" s="55"/>
      <c r="AB927" s="55"/>
      <c r="AC927" s="55"/>
      <c r="AD927" s="55"/>
      <c r="AE927" s="55"/>
      <c r="AF927" s="55"/>
      <c r="AG927" s="55"/>
      <c r="AH927" s="55"/>
      <c r="AI927" s="55"/>
      <c r="AJ927" s="55"/>
      <c r="AK927" s="55"/>
      <c r="AL927" s="55"/>
      <c r="AM927" s="55"/>
      <c r="AN927" s="55"/>
      <c r="AO927" s="55"/>
      <c r="AP927" s="55"/>
      <c r="AQ927" s="55"/>
      <c r="AR927" s="55"/>
      <c r="AS927" s="55"/>
      <c r="AT927" s="55"/>
    </row>
    <row r="928" spans="1:46" ht="15.75" customHeight="1" x14ac:dyDescent="0.25">
      <c r="A928" s="55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  <c r="P928" s="55"/>
      <c r="Q928" s="55"/>
      <c r="R928" s="55"/>
      <c r="S928" s="55"/>
      <c r="T928" s="55"/>
      <c r="U928" s="55"/>
      <c r="V928" s="55"/>
      <c r="W928" s="55"/>
      <c r="X928" s="55"/>
      <c r="Y928" s="55"/>
      <c r="Z928" s="55"/>
      <c r="AA928" s="55"/>
      <c r="AB928" s="55"/>
      <c r="AC928" s="55"/>
      <c r="AD928" s="55"/>
      <c r="AE928" s="55"/>
      <c r="AF928" s="55"/>
      <c r="AG928" s="55"/>
      <c r="AH928" s="55"/>
      <c r="AI928" s="55"/>
      <c r="AJ928" s="55"/>
      <c r="AK928" s="55"/>
      <c r="AL928" s="55"/>
      <c r="AM928" s="55"/>
      <c r="AN928" s="55"/>
      <c r="AO928" s="55"/>
      <c r="AP928" s="55"/>
      <c r="AQ928" s="55"/>
      <c r="AR928" s="55"/>
      <c r="AS928" s="55"/>
      <c r="AT928" s="55"/>
    </row>
    <row r="929" spans="1:46" ht="15.75" customHeight="1" x14ac:dyDescent="0.25">
      <c r="A929" s="55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  <c r="P929" s="55"/>
      <c r="Q929" s="55"/>
      <c r="R929" s="55"/>
      <c r="S929" s="55"/>
      <c r="T929" s="55"/>
      <c r="U929" s="55"/>
      <c r="V929" s="55"/>
      <c r="W929" s="55"/>
      <c r="X929" s="55"/>
      <c r="Y929" s="55"/>
      <c r="Z929" s="55"/>
      <c r="AA929" s="55"/>
      <c r="AB929" s="55"/>
      <c r="AC929" s="55"/>
      <c r="AD929" s="55"/>
      <c r="AE929" s="55"/>
      <c r="AF929" s="55"/>
      <c r="AG929" s="55"/>
      <c r="AH929" s="55"/>
      <c r="AI929" s="55"/>
      <c r="AJ929" s="55"/>
      <c r="AK929" s="55"/>
      <c r="AL929" s="55"/>
      <c r="AM929" s="55"/>
      <c r="AN929" s="55"/>
      <c r="AO929" s="55"/>
      <c r="AP929" s="55"/>
      <c r="AQ929" s="55"/>
      <c r="AR929" s="55"/>
      <c r="AS929" s="55"/>
      <c r="AT929" s="55"/>
    </row>
    <row r="930" spans="1:46" ht="15.75" customHeight="1" x14ac:dyDescent="0.25">
      <c r="A930" s="55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  <c r="P930" s="55"/>
      <c r="Q930" s="55"/>
      <c r="R930" s="55"/>
      <c r="S930" s="55"/>
      <c r="T930" s="55"/>
      <c r="U930" s="55"/>
      <c r="V930" s="55"/>
      <c r="W930" s="55"/>
      <c r="X930" s="55"/>
      <c r="Y930" s="55"/>
      <c r="Z930" s="55"/>
      <c r="AA930" s="55"/>
      <c r="AB930" s="55"/>
      <c r="AC930" s="55"/>
      <c r="AD930" s="55"/>
      <c r="AE930" s="55"/>
      <c r="AF930" s="55"/>
      <c r="AG930" s="55"/>
      <c r="AH930" s="55"/>
      <c r="AI930" s="55"/>
      <c r="AJ930" s="55"/>
      <c r="AK930" s="55"/>
      <c r="AL930" s="55"/>
      <c r="AM930" s="55"/>
      <c r="AN930" s="55"/>
      <c r="AO930" s="55"/>
      <c r="AP930" s="55"/>
      <c r="AQ930" s="55"/>
      <c r="AR930" s="55"/>
      <c r="AS930" s="55"/>
      <c r="AT930" s="55"/>
    </row>
    <row r="931" spans="1:46" ht="15.75" customHeight="1" x14ac:dyDescent="0.25">
      <c r="A931" s="55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  <c r="P931" s="55"/>
      <c r="Q931" s="55"/>
      <c r="R931" s="55"/>
      <c r="S931" s="55"/>
      <c r="T931" s="55"/>
      <c r="U931" s="55"/>
      <c r="V931" s="55"/>
      <c r="W931" s="55"/>
      <c r="X931" s="55"/>
      <c r="Y931" s="55"/>
      <c r="Z931" s="55"/>
      <c r="AA931" s="55"/>
      <c r="AB931" s="55"/>
      <c r="AC931" s="55"/>
      <c r="AD931" s="55"/>
      <c r="AE931" s="55"/>
      <c r="AF931" s="55"/>
      <c r="AG931" s="55"/>
      <c r="AH931" s="55"/>
      <c r="AI931" s="55"/>
      <c r="AJ931" s="55"/>
      <c r="AK931" s="55"/>
      <c r="AL931" s="55"/>
      <c r="AM931" s="55"/>
      <c r="AN931" s="55"/>
      <c r="AO931" s="55"/>
      <c r="AP931" s="55"/>
      <c r="AQ931" s="55"/>
      <c r="AR931" s="55"/>
      <c r="AS931" s="55"/>
      <c r="AT931" s="55"/>
    </row>
    <row r="932" spans="1:46" ht="15.75" customHeight="1" x14ac:dyDescent="0.25">
      <c r="A932" s="55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  <c r="P932" s="55"/>
      <c r="Q932" s="55"/>
      <c r="R932" s="55"/>
      <c r="S932" s="55"/>
      <c r="T932" s="55"/>
      <c r="U932" s="55"/>
      <c r="V932" s="55"/>
      <c r="W932" s="55"/>
      <c r="X932" s="55"/>
      <c r="Y932" s="55"/>
      <c r="Z932" s="55"/>
      <c r="AA932" s="55"/>
      <c r="AB932" s="55"/>
      <c r="AC932" s="55"/>
      <c r="AD932" s="55"/>
      <c r="AE932" s="55"/>
      <c r="AF932" s="55"/>
      <c r="AG932" s="55"/>
      <c r="AH932" s="55"/>
      <c r="AI932" s="55"/>
      <c r="AJ932" s="55"/>
      <c r="AK932" s="55"/>
      <c r="AL932" s="55"/>
      <c r="AM932" s="55"/>
      <c r="AN932" s="55"/>
      <c r="AO932" s="55"/>
      <c r="AP932" s="55"/>
      <c r="AQ932" s="55"/>
      <c r="AR932" s="55"/>
      <c r="AS932" s="55"/>
      <c r="AT932" s="55"/>
    </row>
    <row r="933" spans="1:46" ht="15.75" customHeight="1" x14ac:dyDescent="0.25">
      <c r="A933" s="55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  <c r="P933" s="55"/>
      <c r="Q933" s="55"/>
      <c r="R933" s="55"/>
      <c r="S933" s="55"/>
      <c r="T933" s="55"/>
      <c r="U933" s="55"/>
      <c r="V933" s="55"/>
      <c r="W933" s="55"/>
      <c r="X933" s="55"/>
      <c r="Y933" s="55"/>
      <c r="Z933" s="55"/>
      <c r="AA933" s="55"/>
      <c r="AB933" s="55"/>
      <c r="AC933" s="55"/>
      <c r="AD933" s="55"/>
      <c r="AE933" s="55"/>
      <c r="AF933" s="55"/>
      <c r="AG933" s="55"/>
      <c r="AH933" s="55"/>
      <c r="AI933" s="55"/>
      <c r="AJ933" s="55"/>
      <c r="AK933" s="55"/>
      <c r="AL933" s="55"/>
      <c r="AM933" s="55"/>
      <c r="AN933" s="55"/>
      <c r="AO933" s="55"/>
      <c r="AP933" s="55"/>
      <c r="AQ933" s="55"/>
      <c r="AR933" s="55"/>
      <c r="AS933" s="55"/>
      <c r="AT933" s="55"/>
    </row>
    <row r="934" spans="1:46" ht="15.75" customHeight="1" x14ac:dyDescent="0.25">
      <c r="A934" s="55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  <c r="P934" s="55"/>
      <c r="Q934" s="55"/>
      <c r="R934" s="55"/>
      <c r="S934" s="55"/>
      <c r="T934" s="55"/>
      <c r="U934" s="55"/>
      <c r="V934" s="55"/>
      <c r="W934" s="55"/>
      <c r="X934" s="55"/>
      <c r="Y934" s="55"/>
      <c r="Z934" s="55"/>
      <c r="AA934" s="55"/>
      <c r="AB934" s="55"/>
      <c r="AC934" s="55"/>
      <c r="AD934" s="55"/>
      <c r="AE934" s="55"/>
      <c r="AF934" s="55"/>
      <c r="AG934" s="55"/>
      <c r="AH934" s="55"/>
      <c r="AI934" s="55"/>
      <c r="AJ934" s="55"/>
      <c r="AK934" s="55"/>
      <c r="AL934" s="55"/>
      <c r="AM934" s="55"/>
      <c r="AN934" s="55"/>
      <c r="AO934" s="55"/>
      <c r="AP934" s="55"/>
      <c r="AQ934" s="55"/>
      <c r="AR934" s="55"/>
      <c r="AS934" s="55"/>
      <c r="AT934" s="55"/>
    </row>
    <row r="935" spans="1:46" ht="15.75" customHeight="1" x14ac:dyDescent="0.25">
      <c r="A935" s="55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  <c r="P935" s="55"/>
      <c r="Q935" s="55"/>
      <c r="R935" s="55"/>
      <c r="S935" s="55"/>
      <c r="T935" s="55"/>
      <c r="U935" s="55"/>
      <c r="V935" s="55"/>
      <c r="W935" s="55"/>
      <c r="X935" s="55"/>
      <c r="Y935" s="55"/>
      <c r="Z935" s="55"/>
      <c r="AA935" s="55"/>
      <c r="AB935" s="55"/>
      <c r="AC935" s="55"/>
      <c r="AD935" s="55"/>
      <c r="AE935" s="55"/>
      <c r="AF935" s="55"/>
      <c r="AG935" s="55"/>
      <c r="AH935" s="55"/>
      <c r="AI935" s="55"/>
      <c r="AJ935" s="55"/>
      <c r="AK935" s="55"/>
      <c r="AL935" s="55"/>
      <c r="AM935" s="55"/>
      <c r="AN935" s="55"/>
      <c r="AO935" s="55"/>
      <c r="AP935" s="55"/>
      <c r="AQ935" s="55"/>
      <c r="AR935" s="55"/>
      <c r="AS935" s="55"/>
      <c r="AT935" s="55"/>
    </row>
    <row r="936" spans="1:46" ht="15.75" customHeight="1" x14ac:dyDescent="0.25">
      <c r="A936" s="55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  <c r="P936" s="55"/>
      <c r="Q936" s="55"/>
      <c r="R936" s="55"/>
      <c r="S936" s="55"/>
      <c r="T936" s="55"/>
      <c r="U936" s="55"/>
      <c r="V936" s="55"/>
      <c r="W936" s="55"/>
      <c r="X936" s="55"/>
      <c r="Y936" s="55"/>
      <c r="Z936" s="55"/>
      <c r="AA936" s="55"/>
      <c r="AB936" s="55"/>
      <c r="AC936" s="55"/>
      <c r="AD936" s="55"/>
      <c r="AE936" s="55"/>
      <c r="AF936" s="55"/>
      <c r="AG936" s="55"/>
      <c r="AH936" s="55"/>
      <c r="AI936" s="55"/>
      <c r="AJ936" s="55"/>
      <c r="AK936" s="55"/>
      <c r="AL936" s="55"/>
      <c r="AM936" s="55"/>
      <c r="AN936" s="55"/>
      <c r="AO936" s="55"/>
      <c r="AP936" s="55"/>
      <c r="AQ936" s="55"/>
      <c r="AR936" s="55"/>
      <c r="AS936" s="55"/>
      <c r="AT936" s="55"/>
    </row>
    <row r="937" spans="1:46" ht="15.75" customHeight="1" x14ac:dyDescent="0.25">
      <c r="A937" s="55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  <c r="P937" s="55"/>
      <c r="Q937" s="55"/>
      <c r="R937" s="55"/>
      <c r="S937" s="55"/>
      <c r="T937" s="55"/>
      <c r="U937" s="55"/>
      <c r="V937" s="55"/>
      <c r="W937" s="55"/>
      <c r="X937" s="55"/>
      <c r="Y937" s="55"/>
      <c r="Z937" s="55"/>
      <c r="AA937" s="55"/>
      <c r="AB937" s="55"/>
      <c r="AC937" s="55"/>
      <c r="AD937" s="55"/>
      <c r="AE937" s="55"/>
      <c r="AF937" s="55"/>
      <c r="AG937" s="55"/>
      <c r="AH937" s="55"/>
      <c r="AI937" s="55"/>
      <c r="AJ937" s="55"/>
      <c r="AK937" s="55"/>
      <c r="AL937" s="55"/>
      <c r="AM937" s="55"/>
      <c r="AN937" s="55"/>
      <c r="AO937" s="55"/>
      <c r="AP937" s="55"/>
      <c r="AQ937" s="55"/>
      <c r="AR937" s="55"/>
      <c r="AS937" s="55"/>
      <c r="AT937" s="55"/>
    </row>
    <row r="938" spans="1:46" ht="15.75" customHeight="1" x14ac:dyDescent="0.25">
      <c r="A938" s="55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  <c r="P938" s="55"/>
      <c r="Q938" s="55"/>
      <c r="R938" s="55"/>
      <c r="S938" s="55"/>
      <c r="T938" s="55"/>
      <c r="U938" s="55"/>
      <c r="V938" s="55"/>
      <c r="W938" s="55"/>
      <c r="X938" s="55"/>
      <c r="Y938" s="55"/>
      <c r="Z938" s="55"/>
      <c r="AA938" s="55"/>
      <c r="AB938" s="55"/>
      <c r="AC938" s="55"/>
      <c r="AD938" s="55"/>
      <c r="AE938" s="55"/>
      <c r="AF938" s="55"/>
      <c r="AG938" s="55"/>
      <c r="AH938" s="55"/>
      <c r="AI938" s="55"/>
      <c r="AJ938" s="55"/>
      <c r="AK938" s="55"/>
      <c r="AL938" s="55"/>
      <c r="AM938" s="55"/>
      <c r="AN938" s="55"/>
      <c r="AO938" s="55"/>
      <c r="AP938" s="55"/>
      <c r="AQ938" s="55"/>
      <c r="AR938" s="55"/>
      <c r="AS938" s="55"/>
      <c r="AT938" s="55"/>
    </row>
    <row r="939" spans="1:46" ht="15.75" customHeight="1" x14ac:dyDescent="0.25">
      <c r="A939" s="55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  <c r="P939" s="55"/>
      <c r="Q939" s="55"/>
      <c r="R939" s="55"/>
      <c r="S939" s="55"/>
      <c r="T939" s="55"/>
      <c r="U939" s="55"/>
      <c r="V939" s="55"/>
      <c r="W939" s="55"/>
      <c r="X939" s="55"/>
      <c r="Y939" s="55"/>
      <c r="Z939" s="55"/>
      <c r="AA939" s="55"/>
      <c r="AB939" s="55"/>
      <c r="AC939" s="55"/>
      <c r="AD939" s="55"/>
      <c r="AE939" s="55"/>
      <c r="AF939" s="55"/>
      <c r="AG939" s="55"/>
      <c r="AH939" s="55"/>
      <c r="AI939" s="55"/>
      <c r="AJ939" s="55"/>
      <c r="AK939" s="55"/>
      <c r="AL939" s="55"/>
      <c r="AM939" s="55"/>
      <c r="AN939" s="55"/>
      <c r="AO939" s="55"/>
      <c r="AP939" s="55"/>
      <c r="AQ939" s="55"/>
      <c r="AR939" s="55"/>
      <c r="AS939" s="55"/>
      <c r="AT939" s="55"/>
    </row>
    <row r="940" spans="1:46" ht="15.75" customHeight="1" x14ac:dyDescent="0.25">
      <c r="A940" s="55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  <c r="P940" s="55"/>
      <c r="Q940" s="55"/>
      <c r="R940" s="55"/>
      <c r="S940" s="55"/>
      <c r="T940" s="55"/>
      <c r="U940" s="55"/>
      <c r="V940" s="55"/>
      <c r="W940" s="55"/>
      <c r="X940" s="55"/>
      <c r="Y940" s="55"/>
      <c r="Z940" s="55"/>
      <c r="AA940" s="55"/>
      <c r="AB940" s="55"/>
      <c r="AC940" s="55"/>
      <c r="AD940" s="55"/>
      <c r="AE940" s="55"/>
      <c r="AF940" s="55"/>
      <c r="AG940" s="55"/>
      <c r="AH940" s="55"/>
      <c r="AI940" s="55"/>
      <c r="AJ940" s="55"/>
      <c r="AK940" s="55"/>
      <c r="AL940" s="55"/>
      <c r="AM940" s="55"/>
      <c r="AN940" s="55"/>
      <c r="AO940" s="55"/>
      <c r="AP940" s="55"/>
      <c r="AQ940" s="55"/>
      <c r="AR940" s="55"/>
      <c r="AS940" s="55"/>
      <c r="AT940" s="55"/>
    </row>
    <row r="941" spans="1:46" ht="15.75" customHeight="1" x14ac:dyDescent="0.25">
      <c r="A941" s="55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  <c r="P941" s="55"/>
      <c r="Q941" s="55"/>
      <c r="R941" s="55"/>
      <c r="S941" s="55"/>
      <c r="T941" s="55"/>
      <c r="U941" s="55"/>
      <c r="V941" s="55"/>
      <c r="W941" s="55"/>
      <c r="X941" s="55"/>
      <c r="Y941" s="55"/>
      <c r="Z941" s="55"/>
      <c r="AA941" s="55"/>
      <c r="AB941" s="55"/>
      <c r="AC941" s="55"/>
      <c r="AD941" s="55"/>
      <c r="AE941" s="55"/>
      <c r="AF941" s="55"/>
      <c r="AG941" s="55"/>
      <c r="AH941" s="55"/>
      <c r="AI941" s="55"/>
      <c r="AJ941" s="55"/>
      <c r="AK941" s="55"/>
      <c r="AL941" s="55"/>
      <c r="AM941" s="55"/>
      <c r="AN941" s="55"/>
      <c r="AO941" s="55"/>
      <c r="AP941" s="55"/>
      <c r="AQ941" s="55"/>
      <c r="AR941" s="55"/>
      <c r="AS941" s="55"/>
      <c r="AT941" s="55"/>
    </row>
    <row r="942" spans="1:46" ht="15.75" customHeight="1" x14ac:dyDescent="0.25">
      <c r="A942" s="55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  <c r="P942" s="55"/>
      <c r="Q942" s="55"/>
      <c r="R942" s="55"/>
      <c r="S942" s="55"/>
      <c r="T942" s="55"/>
      <c r="U942" s="55"/>
      <c r="V942" s="55"/>
      <c r="W942" s="55"/>
      <c r="X942" s="55"/>
      <c r="Y942" s="55"/>
      <c r="Z942" s="55"/>
      <c r="AA942" s="55"/>
      <c r="AB942" s="55"/>
      <c r="AC942" s="55"/>
      <c r="AD942" s="55"/>
      <c r="AE942" s="55"/>
      <c r="AF942" s="55"/>
      <c r="AG942" s="55"/>
      <c r="AH942" s="55"/>
      <c r="AI942" s="55"/>
      <c r="AJ942" s="55"/>
      <c r="AK942" s="55"/>
      <c r="AL942" s="55"/>
      <c r="AM942" s="55"/>
      <c r="AN942" s="55"/>
      <c r="AO942" s="55"/>
      <c r="AP942" s="55"/>
      <c r="AQ942" s="55"/>
      <c r="AR942" s="55"/>
      <c r="AS942" s="55"/>
      <c r="AT942" s="55"/>
    </row>
    <row r="943" spans="1:46" ht="15.75" customHeight="1" x14ac:dyDescent="0.25">
      <c r="A943" s="55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  <c r="P943" s="55"/>
      <c r="Q943" s="55"/>
      <c r="R943" s="55"/>
      <c r="S943" s="55"/>
      <c r="T943" s="55"/>
      <c r="U943" s="55"/>
      <c r="V943" s="55"/>
      <c r="W943" s="55"/>
      <c r="X943" s="55"/>
      <c r="Y943" s="55"/>
      <c r="Z943" s="55"/>
      <c r="AA943" s="55"/>
      <c r="AB943" s="55"/>
      <c r="AC943" s="55"/>
      <c r="AD943" s="55"/>
      <c r="AE943" s="55"/>
      <c r="AF943" s="55"/>
      <c r="AG943" s="55"/>
      <c r="AH943" s="55"/>
      <c r="AI943" s="55"/>
      <c r="AJ943" s="55"/>
      <c r="AK943" s="55"/>
      <c r="AL943" s="55"/>
      <c r="AM943" s="55"/>
      <c r="AN943" s="55"/>
      <c r="AO943" s="55"/>
      <c r="AP943" s="55"/>
      <c r="AQ943" s="55"/>
      <c r="AR943" s="55"/>
      <c r="AS943" s="55"/>
      <c r="AT943" s="55"/>
    </row>
    <row r="944" spans="1:46" ht="15.75" customHeight="1" x14ac:dyDescent="0.25">
      <c r="A944" s="55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  <c r="P944" s="55"/>
      <c r="Q944" s="55"/>
      <c r="R944" s="55"/>
      <c r="S944" s="55"/>
      <c r="T944" s="55"/>
      <c r="U944" s="55"/>
      <c r="V944" s="55"/>
      <c r="W944" s="55"/>
      <c r="X944" s="55"/>
      <c r="Y944" s="55"/>
      <c r="Z944" s="55"/>
      <c r="AA944" s="55"/>
      <c r="AB944" s="55"/>
      <c r="AC944" s="55"/>
      <c r="AD944" s="55"/>
      <c r="AE944" s="55"/>
      <c r="AF944" s="55"/>
      <c r="AG944" s="55"/>
      <c r="AH944" s="55"/>
      <c r="AI944" s="55"/>
      <c r="AJ944" s="55"/>
      <c r="AK944" s="55"/>
      <c r="AL944" s="55"/>
      <c r="AM944" s="55"/>
      <c r="AN944" s="55"/>
      <c r="AO944" s="55"/>
      <c r="AP944" s="55"/>
      <c r="AQ944" s="55"/>
      <c r="AR944" s="55"/>
      <c r="AS944" s="55"/>
      <c r="AT944" s="55"/>
    </row>
    <row r="945" spans="1:46" ht="15.75" customHeight="1" x14ac:dyDescent="0.25">
      <c r="A945" s="55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  <c r="P945" s="55"/>
      <c r="Q945" s="55"/>
      <c r="R945" s="55"/>
      <c r="S945" s="55"/>
      <c r="T945" s="55"/>
      <c r="U945" s="55"/>
      <c r="V945" s="55"/>
      <c r="W945" s="55"/>
      <c r="X945" s="55"/>
      <c r="Y945" s="55"/>
      <c r="Z945" s="55"/>
      <c r="AA945" s="55"/>
      <c r="AB945" s="55"/>
      <c r="AC945" s="55"/>
      <c r="AD945" s="55"/>
      <c r="AE945" s="55"/>
      <c r="AF945" s="55"/>
      <c r="AG945" s="55"/>
      <c r="AH945" s="55"/>
      <c r="AI945" s="55"/>
      <c r="AJ945" s="55"/>
      <c r="AK945" s="55"/>
      <c r="AL945" s="55"/>
      <c r="AM945" s="55"/>
      <c r="AN945" s="55"/>
      <c r="AO945" s="55"/>
      <c r="AP945" s="55"/>
      <c r="AQ945" s="55"/>
      <c r="AR945" s="55"/>
      <c r="AS945" s="55"/>
      <c r="AT945" s="55"/>
    </row>
    <row r="946" spans="1:46" ht="15.75" customHeight="1" x14ac:dyDescent="0.25">
      <c r="A946" s="55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  <c r="P946" s="55"/>
      <c r="Q946" s="55"/>
      <c r="R946" s="55"/>
      <c r="S946" s="55"/>
      <c r="T946" s="55"/>
      <c r="U946" s="55"/>
      <c r="V946" s="55"/>
      <c r="W946" s="55"/>
      <c r="X946" s="55"/>
      <c r="Y946" s="55"/>
      <c r="Z946" s="55"/>
      <c r="AA946" s="55"/>
      <c r="AB946" s="55"/>
      <c r="AC946" s="55"/>
      <c r="AD946" s="55"/>
      <c r="AE946" s="55"/>
      <c r="AF946" s="55"/>
      <c r="AG946" s="55"/>
      <c r="AH946" s="55"/>
      <c r="AI946" s="55"/>
      <c r="AJ946" s="55"/>
      <c r="AK946" s="55"/>
      <c r="AL946" s="55"/>
      <c r="AM946" s="55"/>
      <c r="AN946" s="55"/>
      <c r="AO946" s="55"/>
      <c r="AP946" s="55"/>
      <c r="AQ946" s="55"/>
      <c r="AR946" s="55"/>
      <c r="AS946" s="55"/>
      <c r="AT946" s="55"/>
    </row>
    <row r="947" spans="1:46" ht="15.75" customHeight="1" x14ac:dyDescent="0.25">
      <c r="A947" s="55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  <c r="P947" s="55"/>
      <c r="Q947" s="55"/>
      <c r="R947" s="55"/>
      <c r="S947" s="55"/>
      <c r="T947" s="55"/>
      <c r="U947" s="55"/>
      <c r="V947" s="55"/>
      <c r="W947" s="55"/>
      <c r="X947" s="55"/>
      <c r="Y947" s="55"/>
      <c r="Z947" s="55"/>
      <c r="AA947" s="55"/>
      <c r="AB947" s="55"/>
      <c r="AC947" s="55"/>
      <c r="AD947" s="55"/>
      <c r="AE947" s="55"/>
      <c r="AF947" s="55"/>
      <c r="AG947" s="55"/>
      <c r="AH947" s="55"/>
      <c r="AI947" s="55"/>
      <c r="AJ947" s="55"/>
      <c r="AK947" s="55"/>
      <c r="AL947" s="55"/>
      <c r="AM947" s="55"/>
      <c r="AN947" s="55"/>
      <c r="AO947" s="55"/>
      <c r="AP947" s="55"/>
      <c r="AQ947" s="55"/>
      <c r="AR947" s="55"/>
      <c r="AS947" s="55"/>
      <c r="AT947" s="55"/>
    </row>
    <row r="948" spans="1:46" ht="15.75" customHeight="1" x14ac:dyDescent="0.25">
      <c r="A948" s="55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  <c r="P948" s="55"/>
      <c r="Q948" s="55"/>
      <c r="R948" s="55"/>
      <c r="S948" s="55"/>
      <c r="T948" s="55"/>
      <c r="U948" s="55"/>
      <c r="V948" s="55"/>
      <c r="W948" s="55"/>
      <c r="X948" s="55"/>
      <c r="Y948" s="55"/>
      <c r="Z948" s="55"/>
      <c r="AA948" s="55"/>
      <c r="AB948" s="55"/>
      <c r="AC948" s="55"/>
      <c r="AD948" s="55"/>
      <c r="AE948" s="55"/>
      <c r="AF948" s="55"/>
      <c r="AG948" s="55"/>
      <c r="AH948" s="55"/>
      <c r="AI948" s="55"/>
      <c r="AJ948" s="55"/>
      <c r="AK948" s="55"/>
      <c r="AL948" s="55"/>
      <c r="AM948" s="55"/>
      <c r="AN948" s="55"/>
      <c r="AO948" s="55"/>
      <c r="AP948" s="55"/>
      <c r="AQ948" s="55"/>
      <c r="AR948" s="55"/>
      <c r="AS948" s="55"/>
      <c r="AT948" s="55"/>
    </row>
    <row r="949" spans="1:46" ht="15.75" customHeight="1" x14ac:dyDescent="0.25">
      <c r="A949" s="55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  <c r="P949" s="55"/>
      <c r="Q949" s="55"/>
      <c r="R949" s="55"/>
      <c r="S949" s="55"/>
      <c r="T949" s="55"/>
      <c r="U949" s="55"/>
      <c r="V949" s="55"/>
      <c r="W949" s="55"/>
      <c r="X949" s="55"/>
      <c r="Y949" s="55"/>
      <c r="Z949" s="55"/>
      <c r="AA949" s="55"/>
      <c r="AB949" s="55"/>
      <c r="AC949" s="55"/>
      <c r="AD949" s="55"/>
      <c r="AE949" s="55"/>
      <c r="AF949" s="55"/>
      <c r="AG949" s="55"/>
      <c r="AH949" s="55"/>
      <c r="AI949" s="55"/>
      <c r="AJ949" s="55"/>
      <c r="AK949" s="55"/>
      <c r="AL949" s="55"/>
      <c r="AM949" s="55"/>
      <c r="AN949" s="55"/>
      <c r="AO949" s="55"/>
      <c r="AP949" s="55"/>
      <c r="AQ949" s="55"/>
      <c r="AR949" s="55"/>
      <c r="AS949" s="55"/>
      <c r="AT949" s="55"/>
    </row>
    <row r="950" spans="1:46" ht="15.75" customHeight="1" x14ac:dyDescent="0.25">
      <c r="A950" s="55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  <c r="P950" s="55"/>
      <c r="Q950" s="55"/>
      <c r="R950" s="55"/>
      <c r="S950" s="55"/>
      <c r="T950" s="55"/>
      <c r="U950" s="55"/>
      <c r="V950" s="55"/>
      <c r="W950" s="55"/>
      <c r="X950" s="55"/>
      <c r="Y950" s="55"/>
      <c r="Z950" s="55"/>
      <c r="AA950" s="55"/>
      <c r="AB950" s="55"/>
      <c r="AC950" s="55"/>
      <c r="AD950" s="55"/>
      <c r="AE950" s="55"/>
      <c r="AF950" s="55"/>
      <c r="AG950" s="55"/>
      <c r="AH950" s="55"/>
      <c r="AI950" s="55"/>
      <c r="AJ950" s="55"/>
      <c r="AK950" s="55"/>
      <c r="AL950" s="55"/>
      <c r="AM950" s="55"/>
      <c r="AN950" s="55"/>
      <c r="AO950" s="55"/>
      <c r="AP950" s="55"/>
      <c r="AQ950" s="55"/>
      <c r="AR950" s="55"/>
      <c r="AS950" s="55"/>
      <c r="AT950" s="55"/>
    </row>
    <row r="951" spans="1:46" ht="15.75" customHeight="1" x14ac:dyDescent="0.25">
      <c r="A951" s="55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  <c r="P951" s="55"/>
      <c r="Q951" s="55"/>
      <c r="R951" s="55"/>
      <c r="S951" s="55"/>
      <c r="T951" s="55"/>
      <c r="U951" s="55"/>
      <c r="V951" s="55"/>
      <c r="W951" s="55"/>
      <c r="X951" s="55"/>
      <c r="Y951" s="55"/>
      <c r="Z951" s="55"/>
      <c r="AA951" s="55"/>
      <c r="AB951" s="55"/>
      <c r="AC951" s="55"/>
      <c r="AD951" s="55"/>
      <c r="AE951" s="55"/>
      <c r="AF951" s="55"/>
      <c r="AG951" s="55"/>
      <c r="AH951" s="55"/>
      <c r="AI951" s="55"/>
      <c r="AJ951" s="55"/>
      <c r="AK951" s="55"/>
      <c r="AL951" s="55"/>
      <c r="AM951" s="55"/>
      <c r="AN951" s="55"/>
      <c r="AO951" s="55"/>
      <c r="AP951" s="55"/>
      <c r="AQ951" s="55"/>
      <c r="AR951" s="55"/>
      <c r="AS951" s="55"/>
      <c r="AT951" s="55"/>
    </row>
    <row r="952" spans="1:46" ht="15.75" customHeight="1" x14ac:dyDescent="0.25">
      <c r="A952" s="55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  <c r="P952" s="55"/>
      <c r="Q952" s="55"/>
      <c r="R952" s="55"/>
      <c r="S952" s="55"/>
      <c r="T952" s="55"/>
      <c r="U952" s="55"/>
      <c r="V952" s="55"/>
      <c r="W952" s="55"/>
      <c r="X952" s="55"/>
      <c r="Y952" s="55"/>
      <c r="Z952" s="55"/>
      <c r="AA952" s="55"/>
      <c r="AB952" s="55"/>
      <c r="AC952" s="55"/>
      <c r="AD952" s="55"/>
      <c r="AE952" s="55"/>
      <c r="AF952" s="55"/>
      <c r="AG952" s="55"/>
      <c r="AH952" s="55"/>
      <c r="AI952" s="55"/>
      <c r="AJ952" s="55"/>
      <c r="AK952" s="55"/>
      <c r="AL952" s="55"/>
      <c r="AM952" s="55"/>
      <c r="AN952" s="55"/>
      <c r="AO952" s="55"/>
      <c r="AP952" s="55"/>
      <c r="AQ952" s="55"/>
      <c r="AR952" s="55"/>
      <c r="AS952" s="55"/>
      <c r="AT952" s="55"/>
    </row>
    <row r="953" spans="1:46" ht="15.75" customHeight="1" x14ac:dyDescent="0.25">
      <c r="A953" s="55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  <c r="P953" s="55"/>
      <c r="Q953" s="55"/>
      <c r="R953" s="55"/>
      <c r="S953" s="55"/>
      <c r="T953" s="55"/>
      <c r="U953" s="55"/>
      <c r="V953" s="55"/>
      <c r="W953" s="55"/>
      <c r="X953" s="55"/>
      <c r="Y953" s="55"/>
      <c r="Z953" s="55"/>
      <c r="AA953" s="55"/>
      <c r="AB953" s="55"/>
      <c r="AC953" s="55"/>
      <c r="AD953" s="55"/>
      <c r="AE953" s="55"/>
      <c r="AF953" s="55"/>
      <c r="AG953" s="55"/>
      <c r="AH953" s="55"/>
      <c r="AI953" s="55"/>
      <c r="AJ953" s="55"/>
      <c r="AK953" s="55"/>
      <c r="AL953" s="55"/>
      <c r="AM953" s="55"/>
      <c r="AN953" s="55"/>
      <c r="AO953" s="55"/>
      <c r="AP953" s="55"/>
      <c r="AQ953" s="55"/>
      <c r="AR953" s="55"/>
      <c r="AS953" s="55"/>
      <c r="AT953" s="55"/>
    </row>
    <row r="954" spans="1:46" ht="15.75" customHeight="1" x14ac:dyDescent="0.25">
      <c r="A954" s="55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  <c r="P954" s="55"/>
      <c r="Q954" s="55"/>
      <c r="R954" s="55"/>
      <c r="S954" s="55"/>
      <c r="T954" s="55"/>
      <c r="U954" s="55"/>
      <c r="V954" s="55"/>
      <c r="W954" s="55"/>
      <c r="X954" s="55"/>
      <c r="Y954" s="55"/>
      <c r="Z954" s="55"/>
      <c r="AA954" s="55"/>
      <c r="AB954" s="55"/>
      <c r="AC954" s="55"/>
      <c r="AD954" s="55"/>
      <c r="AE954" s="55"/>
      <c r="AF954" s="55"/>
      <c r="AG954" s="55"/>
      <c r="AH954" s="55"/>
      <c r="AI954" s="55"/>
      <c r="AJ954" s="55"/>
      <c r="AK954" s="55"/>
      <c r="AL954" s="55"/>
      <c r="AM954" s="55"/>
      <c r="AN954" s="55"/>
      <c r="AO954" s="55"/>
      <c r="AP954" s="55"/>
      <c r="AQ954" s="55"/>
      <c r="AR954" s="55"/>
      <c r="AS954" s="55"/>
      <c r="AT954" s="55"/>
    </row>
    <row r="955" spans="1:46" ht="15.75" customHeight="1" x14ac:dyDescent="0.25">
      <c r="A955" s="55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  <c r="P955" s="55"/>
      <c r="Q955" s="55"/>
      <c r="R955" s="55"/>
      <c r="S955" s="55"/>
      <c r="T955" s="55"/>
      <c r="U955" s="55"/>
      <c r="V955" s="55"/>
      <c r="W955" s="55"/>
      <c r="X955" s="55"/>
      <c r="Y955" s="55"/>
      <c r="Z955" s="55"/>
      <c r="AA955" s="55"/>
      <c r="AB955" s="55"/>
      <c r="AC955" s="55"/>
      <c r="AD955" s="55"/>
      <c r="AE955" s="55"/>
      <c r="AF955" s="55"/>
      <c r="AG955" s="55"/>
      <c r="AH955" s="55"/>
      <c r="AI955" s="55"/>
      <c r="AJ955" s="55"/>
      <c r="AK955" s="55"/>
      <c r="AL955" s="55"/>
      <c r="AM955" s="55"/>
      <c r="AN955" s="55"/>
      <c r="AO955" s="55"/>
      <c r="AP955" s="55"/>
      <c r="AQ955" s="55"/>
      <c r="AR955" s="55"/>
      <c r="AS955" s="55"/>
      <c r="AT955" s="55"/>
    </row>
    <row r="956" spans="1:46" ht="15.75" customHeight="1" x14ac:dyDescent="0.25">
      <c r="A956" s="55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  <c r="P956" s="55"/>
      <c r="Q956" s="55"/>
      <c r="R956" s="55"/>
      <c r="S956" s="55"/>
      <c r="T956" s="55"/>
      <c r="U956" s="55"/>
      <c r="V956" s="55"/>
      <c r="W956" s="55"/>
      <c r="X956" s="55"/>
      <c r="Y956" s="55"/>
      <c r="Z956" s="55"/>
      <c r="AA956" s="55"/>
      <c r="AB956" s="55"/>
      <c r="AC956" s="55"/>
      <c r="AD956" s="55"/>
      <c r="AE956" s="55"/>
      <c r="AF956" s="55"/>
      <c r="AG956" s="55"/>
      <c r="AH956" s="55"/>
      <c r="AI956" s="55"/>
      <c r="AJ956" s="55"/>
      <c r="AK956" s="55"/>
      <c r="AL956" s="55"/>
      <c r="AM956" s="55"/>
      <c r="AN956" s="55"/>
      <c r="AO956" s="55"/>
      <c r="AP956" s="55"/>
      <c r="AQ956" s="55"/>
      <c r="AR956" s="55"/>
      <c r="AS956" s="55"/>
      <c r="AT956" s="55"/>
    </row>
    <row r="957" spans="1:46" ht="15.75" customHeight="1" x14ac:dyDescent="0.25">
      <c r="A957" s="55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  <c r="P957" s="55"/>
      <c r="Q957" s="55"/>
      <c r="R957" s="55"/>
      <c r="S957" s="55"/>
      <c r="T957" s="55"/>
      <c r="U957" s="55"/>
      <c r="V957" s="55"/>
      <c r="W957" s="55"/>
      <c r="X957" s="55"/>
      <c r="Y957" s="55"/>
      <c r="Z957" s="55"/>
      <c r="AA957" s="55"/>
      <c r="AB957" s="55"/>
      <c r="AC957" s="55"/>
      <c r="AD957" s="55"/>
      <c r="AE957" s="55"/>
      <c r="AF957" s="55"/>
      <c r="AG957" s="55"/>
      <c r="AH957" s="55"/>
      <c r="AI957" s="55"/>
      <c r="AJ957" s="55"/>
      <c r="AK957" s="55"/>
      <c r="AL957" s="55"/>
      <c r="AM957" s="55"/>
      <c r="AN957" s="55"/>
      <c r="AO957" s="55"/>
      <c r="AP957" s="55"/>
      <c r="AQ957" s="55"/>
      <c r="AR957" s="55"/>
      <c r="AS957" s="55"/>
      <c r="AT957" s="55"/>
    </row>
    <row r="958" spans="1:46" ht="15.75" customHeight="1" x14ac:dyDescent="0.25">
      <c r="A958" s="55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5"/>
      <c r="M958" s="55"/>
      <c r="N958" s="55"/>
      <c r="O958" s="55"/>
      <c r="P958" s="55"/>
      <c r="Q958" s="55"/>
      <c r="R958" s="55"/>
      <c r="S958" s="55"/>
      <c r="T958" s="55"/>
      <c r="U958" s="55"/>
      <c r="V958" s="55"/>
      <c r="W958" s="55"/>
      <c r="X958" s="55"/>
      <c r="Y958" s="55"/>
      <c r="Z958" s="55"/>
      <c r="AA958" s="55"/>
      <c r="AB958" s="55"/>
      <c r="AC958" s="55"/>
      <c r="AD958" s="55"/>
      <c r="AE958" s="55"/>
      <c r="AF958" s="55"/>
      <c r="AG958" s="55"/>
      <c r="AH958" s="55"/>
      <c r="AI958" s="55"/>
      <c r="AJ958" s="55"/>
      <c r="AK958" s="55"/>
      <c r="AL958" s="55"/>
      <c r="AM958" s="55"/>
      <c r="AN958" s="55"/>
      <c r="AO958" s="55"/>
      <c r="AP958" s="55"/>
      <c r="AQ958" s="55"/>
      <c r="AR958" s="55"/>
      <c r="AS958" s="55"/>
      <c r="AT958" s="55"/>
    </row>
    <row r="959" spans="1:46" ht="15.75" customHeight="1" x14ac:dyDescent="0.25">
      <c r="A959" s="55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5"/>
      <c r="M959" s="55"/>
      <c r="N959" s="55"/>
      <c r="O959" s="55"/>
      <c r="P959" s="55"/>
      <c r="Q959" s="55"/>
      <c r="R959" s="55"/>
      <c r="S959" s="55"/>
      <c r="T959" s="55"/>
      <c r="U959" s="55"/>
      <c r="V959" s="55"/>
      <c r="W959" s="55"/>
      <c r="X959" s="55"/>
      <c r="Y959" s="55"/>
      <c r="Z959" s="55"/>
      <c r="AA959" s="55"/>
      <c r="AB959" s="55"/>
      <c r="AC959" s="55"/>
      <c r="AD959" s="55"/>
      <c r="AE959" s="55"/>
      <c r="AF959" s="55"/>
      <c r="AG959" s="55"/>
      <c r="AH959" s="55"/>
      <c r="AI959" s="55"/>
      <c r="AJ959" s="55"/>
      <c r="AK959" s="55"/>
      <c r="AL959" s="55"/>
      <c r="AM959" s="55"/>
      <c r="AN959" s="55"/>
      <c r="AO959" s="55"/>
      <c r="AP959" s="55"/>
      <c r="AQ959" s="55"/>
      <c r="AR959" s="55"/>
      <c r="AS959" s="55"/>
      <c r="AT959" s="55"/>
    </row>
    <row r="960" spans="1:46" ht="15.75" customHeight="1" x14ac:dyDescent="0.25">
      <c r="A960" s="55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5"/>
      <c r="M960" s="55"/>
      <c r="N960" s="55"/>
      <c r="O960" s="55"/>
      <c r="P960" s="55"/>
      <c r="Q960" s="55"/>
      <c r="R960" s="55"/>
      <c r="S960" s="55"/>
      <c r="T960" s="55"/>
      <c r="U960" s="55"/>
      <c r="V960" s="55"/>
      <c r="W960" s="55"/>
      <c r="X960" s="55"/>
      <c r="Y960" s="55"/>
      <c r="Z960" s="55"/>
      <c r="AA960" s="55"/>
      <c r="AB960" s="55"/>
      <c r="AC960" s="55"/>
      <c r="AD960" s="55"/>
      <c r="AE960" s="55"/>
      <c r="AF960" s="55"/>
      <c r="AG960" s="55"/>
      <c r="AH960" s="55"/>
      <c r="AI960" s="55"/>
      <c r="AJ960" s="55"/>
      <c r="AK960" s="55"/>
      <c r="AL960" s="55"/>
      <c r="AM960" s="55"/>
      <c r="AN960" s="55"/>
      <c r="AO960" s="55"/>
      <c r="AP960" s="55"/>
      <c r="AQ960" s="55"/>
      <c r="AR960" s="55"/>
      <c r="AS960" s="55"/>
      <c r="AT960" s="55"/>
    </row>
    <row r="961" spans="1:46" ht="15.75" customHeight="1" x14ac:dyDescent="0.25">
      <c r="A961" s="55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5"/>
      <c r="M961" s="55"/>
      <c r="N961" s="55"/>
      <c r="O961" s="55"/>
      <c r="P961" s="55"/>
      <c r="Q961" s="55"/>
      <c r="R961" s="55"/>
      <c r="S961" s="55"/>
      <c r="T961" s="55"/>
      <c r="U961" s="55"/>
      <c r="V961" s="55"/>
      <c r="W961" s="55"/>
      <c r="X961" s="55"/>
      <c r="Y961" s="55"/>
      <c r="Z961" s="55"/>
      <c r="AA961" s="55"/>
      <c r="AB961" s="55"/>
      <c r="AC961" s="55"/>
      <c r="AD961" s="55"/>
      <c r="AE961" s="55"/>
      <c r="AF961" s="55"/>
      <c r="AG961" s="55"/>
      <c r="AH961" s="55"/>
      <c r="AI961" s="55"/>
      <c r="AJ961" s="55"/>
      <c r="AK961" s="55"/>
      <c r="AL961" s="55"/>
      <c r="AM961" s="55"/>
      <c r="AN961" s="55"/>
      <c r="AO961" s="55"/>
      <c r="AP961" s="55"/>
      <c r="AQ961" s="55"/>
      <c r="AR961" s="55"/>
      <c r="AS961" s="55"/>
      <c r="AT961" s="55"/>
    </row>
    <row r="962" spans="1:46" ht="15.75" customHeight="1" x14ac:dyDescent="0.25">
      <c r="A962" s="55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5"/>
      <c r="M962" s="55"/>
      <c r="N962" s="55"/>
      <c r="O962" s="55"/>
      <c r="P962" s="55"/>
      <c r="Q962" s="55"/>
      <c r="R962" s="55"/>
      <c r="S962" s="55"/>
      <c r="T962" s="55"/>
      <c r="U962" s="55"/>
      <c r="V962" s="55"/>
      <c r="W962" s="55"/>
      <c r="X962" s="55"/>
      <c r="Y962" s="55"/>
      <c r="Z962" s="55"/>
      <c r="AA962" s="55"/>
      <c r="AB962" s="55"/>
      <c r="AC962" s="55"/>
      <c r="AD962" s="55"/>
      <c r="AE962" s="55"/>
      <c r="AF962" s="55"/>
      <c r="AG962" s="55"/>
      <c r="AH962" s="55"/>
      <c r="AI962" s="55"/>
      <c r="AJ962" s="55"/>
      <c r="AK962" s="55"/>
      <c r="AL962" s="55"/>
      <c r="AM962" s="55"/>
      <c r="AN962" s="55"/>
      <c r="AO962" s="55"/>
      <c r="AP962" s="55"/>
      <c r="AQ962" s="55"/>
      <c r="AR962" s="55"/>
      <c r="AS962" s="55"/>
      <c r="AT962" s="55"/>
    </row>
    <row r="963" spans="1:46" ht="15.75" customHeight="1" x14ac:dyDescent="0.25">
      <c r="A963" s="55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5"/>
      <c r="M963" s="55"/>
      <c r="N963" s="55"/>
      <c r="O963" s="55"/>
      <c r="P963" s="55"/>
      <c r="Q963" s="55"/>
      <c r="R963" s="55"/>
      <c r="S963" s="55"/>
      <c r="T963" s="55"/>
      <c r="U963" s="55"/>
      <c r="V963" s="55"/>
      <c r="W963" s="55"/>
      <c r="X963" s="55"/>
      <c r="Y963" s="55"/>
      <c r="Z963" s="55"/>
      <c r="AA963" s="55"/>
      <c r="AB963" s="55"/>
      <c r="AC963" s="55"/>
      <c r="AD963" s="55"/>
      <c r="AE963" s="55"/>
      <c r="AF963" s="55"/>
      <c r="AG963" s="55"/>
      <c r="AH963" s="55"/>
      <c r="AI963" s="55"/>
      <c r="AJ963" s="55"/>
      <c r="AK963" s="55"/>
      <c r="AL963" s="55"/>
      <c r="AM963" s="55"/>
      <c r="AN963" s="55"/>
      <c r="AO963" s="55"/>
      <c r="AP963" s="55"/>
      <c r="AQ963" s="55"/>
      <c r="AR963" s="55"/>
      <c r="AS963" s="55"/>
      <c r="AT963" s="55"/>
    </row>
    <row r="964" spans="1:46" ht="15.75" customHeight="1" x14ac:dyDescent="0.25">
      <c r="A964" s="55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5"/>
      <c r="M964" s="55"/>
      <c r="N964" s="55"/>
      <c r="O964" s="55"/>
      <c r="P964" s="55"/>
      <c r="Q964" s="55"/>
      <c r="R964" s="55"/>
      <c r="S964" s="55"/>
      <c r="T964" s="55"/>
      <c r="U964" s="55"/>
      <c r="V964" s="55"/>
      <c r="W964" s="55"/>
      <c r="X964" s="55"/>
      <c r="Y964" s="55"/>
      <c r="Z964" s="55"/>
      <c r="AA964" s="55"/>
      <c r="AB964" s="55"/>
      <c r="AC964" s="55"/>
      <c r="AD964" s="55"/>
      <c r="AE964" s="55"/>
      <c r="AF964" s="55"/>
      <c r="AG964" s="55"/>
      <c r="AH964" s="55"/>
      <c r="AI964" s="55"/>
      <c r="AJ964" s="55"/>
      <c r="AK964" s="55"/>
      <c r="AL964" s="55"/>
      <c r="AM964" s="55"/>
      <c r="AN964" s="55"/>
      <c r="AO964" s="55"/>
      <c r="AP964" s="55"/>
      <c r="AQ964" s="55"/>
      <c r="AR964" s="55"/>
      <c r="AS964" s="55"/>
      <c r="AT964" s="55"/>
    </row>
    <row r="965" spans="1:46" ht="15.75" customHeight="1" x14ac:dyDescent="0.25">
      <c r="A965" s="55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5"/>
      <c r="M965" s="55"/>
      <c r="N965" s="55"/>
      <c r="O965" s="55"/>
      <c r="P965" s="55"/>
      <c r="Q965" s="55"/>
      <c r="R965" s="55"/>
      <c r="S965" s="55"/>
      <c r="T965" s="55"/>
      <c r="U965" s="55"/>
      <c r="V965" s="55"/>
      <c r="W965" s="55"/>
      <c r="X965" s="55"/>
      <c r="Y965" s="55"/>
      <c r="Z965" s="55"/>
      <c r="AA965" s="55"/>
      <c r="AB965" s="55"/>
      <c r="AC965" s="55"/>
      <c r="AD965" s="55"/>
      <c r="AE965" s="55"/>
      <c r="AF965" s="55"/>
      <c r="AG965" s="55"/>
      <c r="AH965" s="55"/>
      <c r="AI965" s="55"/>
      <c r="AJ965" s="55"/>
      <c r="AK965" s="55"/>
      <c r="AL965" s="55"/>
      <c r="AM965" s="55"/>
      <c r="AN965" s="55"/>
      <c r="AO965" s="55"/>
      <c r="AP965" s="55"/>
      <c r="AQ965" s="55"/>
      <c r="AR965" s="55"/>
      <c r="AS965" s="55"/>
      <c r="AT965" s="55"/>
    </row>
    <row r="966" spans="1:46" ht="15.75" customHeight="1" x14ac:dyDescent="0.25">
      <c r="A966" s="55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5"/>
      <c r="M966" s="55"/>
      <c r="N966" s="55"/>
      <c r="O966" s="55"/>
      <c r="P966" s="55"/>
      <c r="Q966" s="55"/>
      <c r="R966" s="55"/>
      <c r="S966" s="55"/>
      <c r="T966" s="55"/>
      <c r="U966" s="55"/>
      <c r="V966" s="55"/>
      <c r="W966" s="55"/>
      <c r="X966" s="55"/>
      <c r="Y966" s="55"/>
      <c r="Z966" s="55"/>
      <c r="AA966" s="55"/>
      <c r="AB966" s="55"/>
      <c r="AC966" s="55"/>
      <c r="AD966" s="55"/>
      <c r="AE966" s="55"/>
      <c r="AF966" s="55"/>
      <c r="AG966" s="55"/>
      <c r="AH966" s="55"/>
      <c r="AI966" s="55"/>
      <c r="AJ966" s="55"/>
      <c r="AK966" s="55"/>
      <c r="AL966" s="55"/>
      <c r="AM966" s="55"/>
      <c r="AN966" s="55"/>
      <c r="AO966" s="55"/>
      <c r="AP966" s="55"/>
      <c r="AQ966" s="55"/>
      <c r="AR966" s="55"/>
      <c r="AS966" s="55"/>
      <c r="AT966" s="55"/>
    </row>
    <row r="967" spans="1:46" ht="15.75" customHeight="1" x14ac:dyDescent="0.25">
      <c r="A967" s="55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5"/>
      <c r="M967" s="55"/>
      <c r="N967" s="55"/>
      <c r="O967" s="55"/>
      <c r="P967" s="55"/>
      <c r="Q967" s="55"/>
      <c r="R967" s="55"/>
      <c r="S967" s="55"/>
      <c r="T967" s="55"/>
      <c r="U967" s="55"/>
      <c r="V967" s="55"/>
      <c r="W967" s="55"/>
      <c r="X967" s="55"/>
      <c r="Y967" s="55"/>
      <c r="Z967" s="55"/>
      <c r="AA967" s="55"/>
      <c r="AB967" s="55"/>
      <c r="AC967" s="55"/>
      <c r="AD967" s="55"/>
      <c r="AE967" s="55"/>
      <c r="AF967" s="55"/>
      <c r="AG967" s="55"/>
      <c r="AH967" s="55"/>
      <c r="AI967" s="55"/>
      <c r="AJ967" s="55"/>
      <c r="AK967" s="55"/>
      <c r="AL967" s="55"/>
      <c r="AM967" s="55"/>
      <c r="AN967" s="55"/>
      <c r="AO967" s="55"/>
      <c r="AP967" s="55"/>
      <c r="AQ967" s="55"/>
      <c r="AR967" s="55"/>
      <c r="AS967" s="55"/>
      <c r="AT967" s="55"/>
    </row>
    <row r="968" spans="1:46" ht="15.75" customHeight="1" x14ac:dyDescent="0.25">
      <c r="A968" s="55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5"/>
      <c r="M968" s="55"/>
      <c r="N968" s="55"/>
      <c r="O968" s="55"/>
      <c r="P968" s="55"/>
      <c r="Q968" s="55"/>
      <c r="R968" s="55"/>
      <c r="S968" s="55"/>
      <c r="T968" s="55"/>
      <c r="U968" s="55"/>
      <c r="V968" s="55"/>
      <c r="W968" s="55"/>
      <c r="X968" s="55"/>
      <c r="Y968" s="55"/>
      <c r="Z968" s="55"/>
      <c r="AA968" s="55"/>
      <c r="AB968" s="55"/>
      <c r="AC968" s="55"/>
      <c r="AD968" s="55"/>
      <c r="AE968" s="55"/>
      <c r="AF968" s="55"/>
      <c r="AG968" s="55"/>
      <c r="AH968" s="55"/>
      <c r="AI968" s="55"/>
      <c r="AJ968" s="55"/>
      <c r="AK968" s="55"/>
      <c r="AL968" s="55"/>
      <c r="AM968" s="55"/>
      <c r="AN968" s="55"/>
      <c r="AO968" s="55"/>
      <c r="AP968" s="55"/>
      <c r="AQ968" s="55"/>
      <c r="AR968" s="55"/>
      <c r="AS968" s="55"/>
      <c r="AT968" s="55"/>
    </row>
    <row r="969" spans="1:46" ht="15.75" customHeight="1" x14ac:dyDescent="0.25">
      <c r="A969" s="55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5"/>
      <c r="M969" s="55"/>
      <c r="N969" s="55"/>
      <c r="O969" s="55"/>
      <c r="P969" s="55"/>
      <c r="Q969" s="55"/>
      <c r="R969" s="55"/>
      <c r="S969" s="55"/>
      <c r="T969" s="55"/>
      <c r="U969" s="55"/>
      <c r="V969" s="55"/>
      <c r="W969" s="55"/>
      <c r="X969" s="55"/>
      <c r="Y969" s="55"/>
      <c r="Z969" s="55"/>
      <c r="AA969" s="55"/>
      <c r="AB969" s="55"/>
      <c r="AC969" s="55"/>
      <c r="AD969" s="55"/>
      <c r="AE969" s="55"/>
      <c r="AF969" s="55"/>
      <c r="AG969" s="55"/>
      <c r="AH969" s="55"/>
      <c r="AI969" s="55"/>
      <c r="AJ969" s="55"/>
      <c r="AK969" s="55"/>
      <c r="AL969" s="55"/>
      <c r="AM969" s="55"/>
      <c r="AN969" s="55"/>
      <c r="AO969" s="55"/>
      <c r="AP969" s="55"/>
      <c r="AQ969" s="55"/>
      <c r="AR969" s="55"/>
      <c r="AS969" s="55"/>
      <c r="AT969" s="55"/>
    </row>
    <row r="970" spans="1:46" ht="15.75" customHeight="1" x14ac:dyDescent="0.25">
      <c r="A970" s="55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5"/>
      <c r="M970" s="55"/>
      <c r="N970" s="55"/>
      <c r="O970" s="55"/>
      <c r="P970" s="55"/>
      <c r="Q970" s="55"/>
      <c r="R970" s="55"/>
      <c r="S970" s="55"/>
      <c r="T970" s="55"/>
      <c r="U970" s="55"/>
      <c r="V970" s="55"/>
      <c r="W970" s="55"/>
      <c r="X970" s="55"/>
      <c r="Y970" s="55"/>
      <c r="Z970" s="55"/>
      <c r="AA970" s="55"/>
      <c r="AB970" s="55"/>
      <c r="AC970" s="55"/>
      <c r="AD970" s="55"/>
      <c r="AE970" s="55"/>
      <c r="AF970" s="55"/>
      <c r="AG970" s="55"/>
      <c r="AH970" s="55"/>
      <c r="AI970" s="55"/>
      <c r="AJ970" s="55"/>
      <c r="AK970" s="55"/>
      <c r="AL970" s="55"/>
      <c r="AM970" s="55"/>
      <c r="AN970" s="55"/>
      <c r="AO970" s="55"/>
      <c r="AP970" s="55"/>
      <c r="AQ970" s="55"/>
      <c r="AR970" s="55"/>
      <c r="AS970" s="55"/>
      <c r="AT970" s="55"/>
    </row>
    <row r="971" spans="1:46" ht="15.75" customHeight="1" x14ac:dyDescent="0.25">
      <c r="A971" s="55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5"/>
      <c r="M971" s="55"/>
      <c r="N971" s="55"/>
      <c r="O971" s="55"/>
      <c r="P971" s="55"/>
      <c r="Q971" s="55"/>
      <c r="R971" s="55"/>
      <c r="S971" s="55"/>
      <c r="T971" s="55"/>
      <c r="U971" s="55"/>
      <c r="V971" s="55"/>
      <c r="W971" s="55"/>
      <c r="X971" s="55"/>
      <c r="Y971" s="55"/>
      <c r="Z971" s="55"/>
      <c r="AA971" s="55"/>
      <c r="AB971" s="55"/>
      <c r="AC971" s="55"/>
      <c r="AD971" s="55"/>
      <c r="AE971" s="55"/>
      <c r="AF971" s="55"/>
      <c r="AG971" s="55"/>
      <c r="AH971" s="55"/>
      <c r="AI971" s="55"/>
      <c r="AJ971" s="55"/>
      <c r="AK971" s="55"/>
      <c r="AL971" s="55"/>
      <c r="AM971" s="55"/>
      <c r="AN971" s="55"/>
      <c r="AO971" s="55"/>
      <c r="AP971" s="55"/>
      <c r="AQ971" s="55"/>
      <c r="AR971" s="55"/>
      <c r="AS971" s="55"/>
      <c r="AT971" s="55"/>
    </row>
    <row r="972" spans="1:46" ht="15.75" customHeight="1" x14ac:dyDescent="0.25">
      <c r="A972" s="55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5"/>
      <c r="M972" s="55"/>
      <c r="N972" s="55"/>
      <c r="O972" s="55"/>
      <c r="P972" s="55"/>
      <c r="Q972" s="55"/>
      <c r="R972" s="55"/>
      <c r="S972" s="55"/>
      <c r="T972" s="55"/>
      <c r="U972" s="55"/>
      <c r="V972" s="55"/>
      <c r="W972" s="55"/>
      <c r="X972" s="55"/>
      <c r="Y972" s="55"/>
      <c r="Z972" s="55"/>
      <c r="AA972" s="55"/>
      <c r="AB972" s="55"/>
      <c r="AC972" s="55"/>
      <c r="AD972" s="55"/>
      <c r="AE972" s="55"/>
      <c r="AF972" s="55"/>
      <c r="AG972" s="55"/>
      <c r="AH972" s="55"/>
      <c r="AI972" s="55"/>
      <c r="AJ972" s="55"/>
      <c r="AK972" s="55"/>
      <c r="AL972" s="55"/>
      <c r="AM972" s="55"/>
      <c r="AN972" s="55"/>
      <c r="AO972" s="55"/>
      <c r="AP972" s="55"/>
      <c r="AQ972" s="55"/>
      <c r="AR972" s="55"/>
      <c r="AS972" s="55"/>
      <c r="AT972" s="55"/>
    </row>
    <row r="973" spans="1:46" ht="15.75" customHeight="1" x14ac:dyDescent="0.25">
      <c r="A973" s="55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5"/>
      <c r="M973" s="55"/>
      <c r="N973" s="55"/>
      <c r="O973" s="55"/>
      <c r="P973" s="55"/>
      <c r="Q973" s="55"/>
      <c r="R973" s="55"/>
      <c r="S973" s="55"/>
      <c r="T973" s="55"/>
      <c r="U973" s="55"/>
      <c r="V973" s="55"/>
      <c r="W973" s="55"/>
      <c r="X973" s="55"/>
      <c r="Y973" s="55"/>
      <c r="Z973" s="55"/>
      <c r="AA973" s="55"/>
      <c r="AB973" s="55"/>
      <c r="AC973" s="55"/>
      <c r="AD973" s="55"/>
      <c r="AE973" s="55"/>
      <c r="AF973" s="55"/>
      <c r="AG973" s="55"/>
      <c r="AH973" s="55"/>
      <c r="AI973" s="55"/>
      <c r="AJ973" s="55"/>
      <c r="AK973" s="55"/>
      <c r="AL973" s="55"/>
      <c r="AM973" s="55"/>
      <c r="AN973" s="55"/>
      <c r="AO973" s="55"/>
      <c r="AP973" s="55"/>
      <c r="AQ973" s="55"/>
      <c r="AR973" s="55"/>
      <c r="AS973" s="55"/>
      <c r="AT973" s="55"/>
    </row>
    <row r="974" spans="1:46" ht="15.75" customHeight="1" x14ac:dyDescent="0.25">
      <c r="A974" s="55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5"/>
      <c r="M974" s="55"/>
      <c r="N974" s="55"/>
      <c r="O974" s="55"/>
      <c r="P974" s="55"/>
      <c r="Q974" s="55"/>
      <c r="R974" s="55"/>
      <c r="S974" s="55"/>
      <c r="T974" s="55"/>
      <c r="U974" s="55"/>
      <c r="V974" s="55"/>
      <c r="W974" s="55"/>
      <c r="X974" s="55"/>
      <c r="Y974" s="55"/>
      <c r="Z974" s="55"/>
      <c r="AA974" s="55"/>
      <c r="AB974" s="55"/>
      <c r="AC974" s="55"/>
      <c r="AD974" s="55"/>
      <c r="AE974" s="55"/>
      <c r="AF974" s="55"/>
      <c r="AG974" s="55"/>
      <c r="AH974" s="55"/>
      <c r="AI974" s="55"/>
      <c r="AJ974" s="55"/>
      <c r="AK974" s="55"/>
      <c r="AL974" s="55"/>
      <c r="AM974" s="55"/>
      <c r="AN974" s="55"/>
      <c r="AO974" s="55"/>
      <c r="AP974" s="55"/>
      <c r="AQ974" s="55"/>
      <c r="AR974" s="55"/>
      <c r="AS974" s="55"/>
      <c r="AT974" s="55"/>
    </row>
    <row r="975" spans="1:46" ht="15.75" customHeight="1" x14ac:dyDescent="0.25">
      <c r="A975" s="55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5"/>
      <c r="M975" s="55"/>
      <c r="N975" s="55"/>
      <c r="O975" s="55"/>
      <c r="P975" s="55"/>
      <c r="Q975" s="55"/>
      <c r="R975" s="55"/>
      <c r="S975" s="55"/>
      <c r="T975" s="55"/>
      <c r="U975" s="55"/>
      <c r="V975" s="55"/>
      <c r="W975" s="55"/>
      <c r="X975" s="55"/>
      <c r="Y975" s="55"/>
      <c r="Z975" s="55"/>
      <c r="AA975" s="55"/>
      <c r="AB975" s="55"/>
      <c r="AC975" s="55"/>
      <c r="AD975" s="55"/>
      <c r="AE975" s="55"/>
      <c r="AF975" s="55"/>
      <c r="AG975" s="55"/>
      <c r="AH975" s="55"/>
      <c r="AI975" s="55"/>
      <c r="AJ975" s="55"/>
      <c r="AK975" s="55"/>
      <c r="AL975" s="55"/>
      <c r="AM975" s="55"/>
      <c r="AN975" s="55"/>
      <c r="AO975" s="55"/>
      <c r="AP975" s="55"/>
      <c r="AQ975" s="55"/>
      <c r="AR975" s="55"/>
      <c r="AS975" s="55"/>
      <c r="AT975" s="55"/>
    </row>
    <row r="976" spans="1:46" ht="15.75" customHeight="1" x14ac:dyDescent="0.25">
      <c r="A976" s="55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5"/>
      <c r="M976" s="55"/>
      <c r="N976" s="55"/>
      <c r="O976" s="55"/>
      <c r="P976" s="55"/>
      <c r="Q976" s="55"/>
      <c r="R976" s="55"/>
      <c r="S976" s="55"/>
      <c r="T976" s="55"/>
      <c r="U976" s="55"/>
      <c r="V976" s="55"/>
      <c r="W976" s="55"/>
      <c r="X976" s="55"/>
      <c r="Y976" s="55"/>
      <c r="Z976" s="55"/>
      <c r="AA976" s="55"/>
      <c r="AB976" s="55"/>
      <c r="AC976" s="55"/>
      <c r="AD976" s="55"/>
      <c r="AE976" s="55"/>
      <c r="AF976" s="55"/>
      <c r="AG976" s="55"/>
      <c r="AH976" s="55"/>
      <c r="AI976" s="55"/>
      <c r="AJ976" s="55"/>
      <c r="AK976" s="55"/>
      <c r="AL976" s="55"/>
      <c r="AM976" s="55"/>
      <c r="AN976" s="55"/>
      <c r="AO976" s="55"/>
      <c r="AP976" s="55"/>
      <c r="AQ976" s="55"/>
      <c r="AR976" s="55"/>
      <c r="AS976" s="55"/>
      <c r="AT976" s="55"/>
    </row>
    <row r="977" spans="1:46" ht="15.75" customHeight="1" x14ac:dyDescent="0.25">
      <c r="A977" s="55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5"/>
      <c r="M977" s="55"/>
      <c r="N977" s="55"/>
      <c r="O977" s="55"/>
      <c r="P977" s="55"/>
      <c r="Q977" s="55"/>
      <c r="R977" s="55"/>
      <c r="S977" s="55"/>
      <c r="T977" s="55"/>
      <c r="U977" s="55"/>
      <c r="V977" s="55"/>
      <c r="W977" s="55"/>
      <c r="X977" s="55"/>
      <c r="Y977" s="55"/>
      <c r="Z977" s="55"/>
      <c r="AA977" s="55"/>
      <c r="AB977" s="55"/>
      <c r="AC977" s="55"/>
      <c r="AD977" s="55"/>
      <c r="AE977" s="55"/>
      <c r="AF977" s="55"/>
      <c r="AG977" s="55"/>
      <c r="AH977" s="55"/>
      <c r="AI977" s="55"/>
      <c r="AJ977" s="55"/>
      <c r="AK977" s="55"/>
      <c r="AL977" s="55"/>
      <c r="AM977" s="55"/>
      <c r="AN977" s="55"/>
      <c r="AO977" s="55"/>
      <c r="AP977" s="55"/>
      <c r="AQ977" s="55"/>
      <c r="AR977" s="55"/>
      <c r="AS977" s="55"/>
      <c r="AT977" s="55"/>
    </row>
    <row r="978" spans="1:46" ht="15.75" customHeight="1" x14ac:dyDescent="0.25">
      <c r="A978" s="55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5"/>
      <c r="M978" s="55"/>
      <c r="N978" s="55"/>
      <c r="O978" s="55"/>
      <c r="P978" s="55"/>
      <c r="Q978" s="55"/>
      <c r="R978" s="55"/>
      <c r="S978" s="55"/>
      <c r="T978" s="55"/>
      <c r="U978" s="55"/>
      <c r="V978" s="55"/>
      <c r="W978" s="55"/>
      <c r="X978" s="55"/>
      <c r="Y978" s="55"/>
      <c r="Z978" s="55"/>
      <c r="AA978" s="55"/>
      <c r="AB978" s="55"/>
      <c r="AC978" s="55"/>
      <c r="AD978" s="55"/>
      <c r="AE978" s="55"/>
      <c r="AF978" s="55"/>
      <c r="AG978" s="55"/>
      <c r="AH978" s="55"/>
      <c r="AI978" s="55"/>
      <c r="AJ978" s="55"/>
      <c r="AK978" s="55"/>
      <c r="AL978" s="55"/>
      <c r="AM978" s="55"/>
      <c r="AN978" s="55"/>
      <c r="AO978" s="55"/>
      <c r="AP978" s="55"/>
      <c r="AQ978" s="55"/>
      <c r="AR978" s="55"/>
      <c r="AS978" s="55"/>
      <c r="AT978" s="55"/>
    </row>
    <row r="979" spans="1:46" ht="15.75" customHeight="1" x14ac:dyDescent="0.25">
      <c r="A979" s="55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5"/>
      <c r="M979" s="55"/>
      <c r="N979" s="55"/>
      <c r="O979" s="55"/>
      <c r="P979" s="55"/>
      <c r="Q979" s="55"/>
      <c r="R979" s="55"/>
      <c r="S979" s="55"/>
      <c r="T979" s="55"/>
      <c r="U979" s="55"/>
      <c r="V979" s="55"/>
      <c r="W979" s="55"/>
      <c r="X979" s="55"/>
      <c r="Y979" s="55"/>
      <c r="Z979" s="55"/>
      <c r="AA979" s="55"/>
      <c r="AB979" s="55"/>
      <c r="AC979" s="55"/>
      <c r="AD979" s="55"/>
      <c r="AE979" s="55"/>
      <c r="AF979" s="55"/>
      <c r="AG979" s="55"/>
      <c r="AH979" s="55"/>
      <c r="AI979" s="55"/>
      <c r="AJ979" s="55"/>
      <c r="AK979" s="55"/>
      <c r="AL979" s="55"/>
      <c r="AM979" s="55"/>
      <c r="AN979" s="55"/>
      <c r="AO979" s="55"/>
      <c r="AP979" s="55"/>
      <c r="AQ979" s="55"/>
      <c r="AR979" s="55"/>
      <c r="AS979" s="55"/>
      <c r="AT979" s="55"/>
    </row>
    <row r="980" spans="1:46" ht="15.75" customHeight="1" x14ac:dyDescent="0.25">
      <c r="A980" s="55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5"/>
      <c r="M980" s="55"/>
      <c r="N980" s="55"/>
      <c r="O980" s="55"/>
      <c r="P980" s="55"/>
      <c r="Q980" s="55"/>
      <c r="R980" s="55"/>
      <c r="S980" s="55"/>
      <c r="T980" s="55"/>
      <c r="U980" s="55"/>
      <c r="V980" s="55"/>
      <c r="W980" s="55"/>
      <c r="X980" s="55"/>
      <c r="Y980" s="55"/>
      <c r="Z980" s="55"/>
      <c r="AA980" s="55"/>
      <c r="AB980" s="55"/>
      <c r="AC980" s="55"/>
      <c r="AD980" s="55"/>
      <c r="AE980" s="55"/>
      <c r="AF980" s="55"/>
      <c r="AG980" s="55"/>
      <c r="AH980" s="55"/>
      <c r="AI980" s="55"/>
      <c r="AJ980" s="55"/>
      <c r="AK980" s="55"/>
      <c r="AL980" s="55"/>
      <c r="AM980" s="55"/>
      <c r="AN980" s="55"/>
      <c r="AO980" s="55"/>
      <c r="AP980" s="55"/>
      <c r="AQ980" s="55"/>
      <c r="AR980" s="55"/>
      <c r="AS980" s="55"/>
      <c r="AT980" s="55"/>
    </row>
    <row r="981" spans="1:46" ht="15.75" customHeight="1" x14ac:dyDescent="0.25">
      <c r="A981" s="55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5"/>
      <c r="M981" s="55"/>
      <c r="N981" s="55"/>
      <c r="O981" s="55"/>
      <c r="P981" s="55"/>
      <c r="Q981" s="55"/>
      <c r="R981" s="55"/>
      <c r="S981" s="55"/>
      <c r="T981" s="55"/>
      <c r="U981" s="55"/>
      <c r="V981" s="55"/>
      <c r="W981" s="55"/>
      <c r="X981" s="55"/>
      <c r="Y981" s="55"/>
      <c r="Z981" s="55"/>
      <c r="AA981" s="55"/>
      <c r="AB981" s="55"/>
      <c r="AC981" s="55"/>
      <c r="AD981" s="55"/>
      <c r="AE981" s="55"/>
      <c r="AF981" s="55"/>
      <c r="AG981" s="55"/>
      <c r="AH981" s="55"/>
      <c r="AI981" s="55"/>
      <c r="AJ981" s="55"/>
      <c r="AK981" s="55"/>
      <c r="AL981" s="55"/>
      <c r="AM981" s="55"/>
      <c r="AN981" s="55"/>
      <c r="AO981" s="55"/>
      <c r="AP981" s="55"/>
      <c r="AQ981" s="55"/>
      <c r="AR981" s="55"/>
      <c r="AS981" s="55"/>
      <c r="AT981" s="55"/>
    </row>
    <row r="982" spans="1:46" ht="15.75" customHeight="1" x14ac:dyDescent="0.25">
      <c r="A982" s="55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5"/>
      <c r="M982" s="55"/>
      <c r="N982" s="55"/>
      <c r="O982" s="55"/>
      <c r="P982" s="55"/>
      <c r="Q982" s="55"/>
      <c r="R982" s="55"/>
      <c r="S982" s="55"/>
      <c r="T982" s="55"/>
      <c r="U982" s="55"/>
      <c r="V982" s="55"/>
      <c r="W982" s="55"/>
      <c r="X982" s="55"/>
      <c r="Y982" s="55"/>
      <c r="Z982" s="55"/>
      <c r="AA982" s="55"/>
      <c r="AB982" s="55"/>
      <c r="AC982" s="55"/>
      <c r="AD982" s="55"/>
      <c r="AE982" s="55"/>
      <c r="AF982" s="55"/>
      <c r="AG982" s="55"/>
      <c r="AH982" s="55"/>
      <c r="AI982" s="55"/>
      <c r="AJ982" s="55"/>
      <c r="AK982" s="55"/>
      <c r="AL982" s="55"/>
      <c r="AM982" s="55"/>
      <c r="AN982" s="55"/>
      <c r="AO982" s="55"/>
      <c r="AP982" s="55"/>
      <c r="AQ982" s="55"/>
      <c r="AR982" s="55"/>
      <c r="AS982" s="55"/>
      <c r="AT982" s="55"/>
    </row>
    <row r="983" spans="1:46" ht="15.75" customHeight="1" x14ac:dyDescent="0.25">
      <c r="A983" s="55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5"/>
      <c r="M983" s="55"/>
      <c r="N983" s="55"/>
      <c r="O983" s="55"/>
      <c r="P983" s="55"/>
      <c r="Q983" s="55"/>
      <c r="R983" s="55"/>
      <c r="S983" s="55"/>
      <c r="T983" s="55"/>
      <c r="U983" s="55"/>
      <c r="V983" s="55"/>
      <c r="W983" s="55"/>
      <c r="X983" s="55"/>
      <c r="Y983" s="55"/>
      <c r="Z983" s="55"/>
      <c r="AA983" s="55"/>
      <c r="AB983" s="55"/>
      <c r="AC983" s="55"/>
      <c r="AD983" s="55"/>
      <c r="AE983" s="55"/>
      <c r="AF983" s="55"/>
      <c r="AG983" s="55"/>
      <c r="AH983" s="55"/>
      <c r="AI983" s="55"/>
      <c r="AJ983" s="55"/>
      <c r="AK983" s="55"/>
      <c r="AL983" s="55"/>
      <c r="AM983" s="55"/>
      <c r="AN983" s="55"/>
      <c r="AO983" s="55"/>
      <c r="AP983" s="55"/>
      <c r="AQ983" s="55"/>
      <c r="AR983" s="55"/>
      <c r="AS983" s="55"/>
      <c r="AT983" s="55"/>
    </row>
    <row r="984" spans="1:46" ht="15.75" customHeight="1" x14ac:dyDescent="0.25">
      <c r="A984" s="55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5"/>
      <c r="M984" s="55"/>
      <c r="N984" s="55"/>
      <c r="O984" s="55"/>
      <c r="P984" s="55"/>
      <c r="Q984" s="55"/>
      <c r="R984" s="55"/>
      <c r="S984" s="55"/>
      <c r="T984" s="55"/>
      <c r="U984" s="55"/>
      <c r="V984" s="55"/>
      <c r="W984" s="55"/>
      <c r="X984" s="55"/>
      <c r="Y984" s="55"/>
      <c r="Z984" s="55"/>
      <c r="AA984" s="55"/>
      <c r="AB984" s="55"/>
      <c r="AC984" s="55"/>
      <c r="AD984" s="55"/>
      <c r="AE984" s="55"/>
      <c r="AF984" s="55"/>
      <c r="AG984" s="55"/>
      <c r="AH984" s="55"/>
      <c r="AI984" s="55"/>
      <c r="AJ984" s="55"/>
      <c r="AK984" s="55"/>
      <c r="AL984" s="55"/>
      <c r="AM984" s="55"/>
      <c r="AN984" s="55"/>
      <c r="AO984" s="55"/>
      <c r="AP984" s="55"/>
      <c r="AQ984" s="55"/>
      <c r="AR984" s="55"/>
      <c r="AS984" s="55"/>
      <c r="AT984" s="55"/>
    </row>
    <row r="985" spans="1:46" ht="15.75" customHeight="1" x14ac:dyDescent="0.25">
      <c r="A985" s="55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5"/>
      <c r="M985" s="55"/>
      <c r="N985" s="55"/>
      <c r="O985" s="55"/>
      <c r="P985" s="55"/>
      <c r="Q985" s="55"/>
      <c r="R985" s="55"/>
      <c r="S985" s="55"/>
      <c r="T985" s="55"/>
      <c r="U985" s="55"/>
      <c r="V985" s="55"/>
      <c r="W985" s="55"/>
      <c r="X985" s="55"/>
      <c r="Y985" s="55"/>
      <c r="Z985" s="55"/>
      <c r="AA985" s="55"/>
      <c r="AB985" s="55"/>
      <c r="AC985" s="55"/>
      <c r="AD985" s="55"/>
      <c r="AE985" s="55"/>
      <c r="AF985" s="55"/>
      <c r="AG985" s="55"/>
      <c r="AH985" s="55"/>
      <c r="AI985" s="55"/>
      <c r="AJ985" s="55"/>
      <c r="AK985" s="55"/>
      <c r="AL985" s="55"/>
      <c r="AM985" s="55"/>
      <c r="AN985" s="55"/>
      <c r="AO985" s="55"/>
      <c r="AP985" s="55"/>
      <c r="AQ985" s="55"/>
      <c r="AR985" s="55"/>
      <c r="AS985" s="55"/>
      <c r="AT985" s="55"/>
    </row>
    <row r="986" spans="1:46" ht="15.75" customHeight="1" x14ac:dyDescent="0.25">
      <c r="A986" s="55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5"/>
      <c r="M986" s="55"/>
      <c r="N986" s="55"/>
      <c r="O986" s="55"/>
      <c r="P986" s="55"/>
      <c r="Q986" s="55"/>
      <c r="R986" s="55"/>
      <c r="S986" s="55"/>
      <c r="T986" s="55"/>
      <c r="U986" s="55"/>
      <c r="V986" s="55"/>
      <c r="W986" s="55"/>
      <c r="X986" s="55"/>
      <c r="Y986" s="55"/>
      <c r="Z986" s="55"/>
      <c r="AA986" s="55"/>
      <c r="AB986" s="55"/>
      <c r="AC986" s="55"/>
      <c r="AD986" s="55"/>
      <c r="AE986" s="55"/>
      <c r="AF986" s="55"/>
      <c r="AG986" s="55"/>
      <c r="AH986" s="55"/>
      <c r="AI986" s="55"/>
      <c r="AJ986" s="55"/>
      <c r="AK986" s="55"/>
      <c r="AL986" s="55"/>
      <c r="AM986" s="55"/>
      <c r="AN986" s="55"/>
      <c r="AO986" s="55"/>
      <c r="AP986" s="55"/>
      <c r="AQ986" s="55"/>
      <c r="AR986" s="55"/>
      <c r="AS986" s="55"/>
      <c r="AT986" s="55"/>
    </row>
  </sheetData>
  <mergeCells count="515">
    <mergeCell ref="FI3:FJ3"/>
    <mergeCell ref="FK3:FL3"/>
    <mergeCell ref="EY3:EZ3"/>
    <mergeCell ref="FA3:FB3"/>
    <mergeCell ref="FC3:FD3"/>
    <mergeCell ref="FE3:FF3"/>
    <mergeCell ref="FG3:FH3"/>
    <mergeCell ref="EO3:EP3"/>
    <mergeCell ref="EQ3:ER3"/>
    <mergeCell ref="ES3:ET3"/>
    <mergeCell ref="EU3:EV3"/>
    <mergeCell ref="EW3:EX3"/>
    <mergeCell ref="EE3:EF3"/>
    <mergeCell ref="EG3:EH3"/>
    <mergeCell ref="EI3:EJ3"/>
    <mergeCell ref="EK3:EL3"/>
    <mergeCell ref="EM3:EN3"/>
    <mergeCell ref="DU3:DV3"/>
    <mergeCell ref="DW3:DX3"/>
    <mergeCell ref="DY3:DZ3"/>
    <mergeCell ref="EA3:EB3"/>
    <mergeCell ref="EC3:ED3"/>
    <mergeCell ref="DK3:DL3"/>
    <mergeCell ref="DM3:DN3"/>
    <mergeCell ref="DO3:DP3"/>
    <mergeCell ref="DQ3:DR3"/>
    <mergeCell ref="DS3:DT3"/>
    <mergeCell ref="DA3:DB3"/>
    <mergeCell ref="DC3:DD3"/>
    <mergeCell ref="DE3:DF3"/>
    <mergeCell ref="DG3:DH3"/>
    <mergeCell ref="DI3:DJ3"/>
    <mergeCell ref="CQ3:CR3"/>
    <mergeCell ref="CS3:CT3"/>
    <mergeCell ref="CU3:CV3"/>
    <mergeCell ref="CW3:CX3"/>
    <mergeCell ref="CY3:CZ3"/>
    <mergeCell ref="CG3:CH3"/>
    <mergeCell ref="CI3:CJ3"/>
    <mergeCell ref="CK3:CL3"/>
    <mergeCell ref="CM3:CN3"/>
    <mergeCell ref="CO3:CP3"/>
    <mergeCell ref="BW3:BX3"/>
    <mergeCell ref="BY3:BZ3"/>
    <mergeCell ref="CA3:CB3"/>
    <mergeCell ref="CC3:CD3"/>
    <mergeCell ref="CE3:CF3"/>
    <mergeCell ref="BM3:BN3"/>
    <mergeCell ref="BO3:BP3"/>
    <mergeCell ref="BQ3:BR3"/>
    <mergeCell ref="BS3:BT3"/>
    <mergeCell ref="BU3:BV3"/>
    <mergeCell ref="BC3:BD3"/>
    <mergeCell ref="BE3:BF3"/>
    <mergeCell ref="BG3:BH3"/>
    <mergeCell ref="BI3:BJ3"/>
    <mergeCell ref="BK3:BL3"/>
    <mergeCell ref="AS3:AT3"/>
    <mergeCell ref="AU3:AV3"/>
    <mergeCell ref="AW3:AX3"/>
    <mergeCell ref="AY3:AZ3"/>
    <mergeCell ref="BA3:BB3"/>
    <mergeCell ref="AI3:AJ3"/>
    <mergeCell ref="AK3:AL3"/>
    <mergeCell ref="AM3:AN3"/>
    <mergeCell ref="AO3:AP3"/>
    <mergeCell ref="AQ3:AR3"/>
    <mergeCell ref="FI4:FJ4"/>
    <mergeCell ref="FK4:FL4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AA3:AB3"/>
    <mergeCell ref="AC3:AD3"/>
    <mergeCell ref="AE3:AF3"/>
    <mergeCell ref="AG3:AH3"/>
    <mergeCell ref="EY4:EZ4"/>
    <mergeCell ref="FA4:FB4"/>
    <mergeCell ref="FC4:FD4"/>
    <mergeCell ref="FE4:FF4"/>
    <mergeCell ref="FG4:FH4"/>
    <mergeCell ref="EO4:EP4"/>
    <mergeCell ref="EQ4:ER4"/>
    <mergeCell ref="ES4:ET4"/>
    <mergeCell ref="EU4:EV4"/>
    <mergeCell ref="EW4:EX4"/>
    <mergeCell ref="EE4:EF4"/>
    <mergeCell ref="EG4:EH4"/>
    <mergeCell ref="EI4:EJ4"/>
    <mergeCell ref="EK4:EL4"/>
    <mergeCell ref="EM4:EN4"/>
    <mergeCell ref="DU4:DV4"/>
    <mergeCell ref="DW4:DX4"/>
    <mergeCell ref="DY4:DZ4"/>
    <mergeCell ref="EA4:EB4"/>
    <mergeCell ref="EC4:ED4"/>
    <mergeCell ref="DK4:DL4"/>
    <mergeCell ref="DM4:DN4"/>
    <mergeCell ref="DO4:DP4"/>
    <mergeCell ref="DQ4:DR4"/>
    <mergeCell ref="DS4:DT4"/>
    <mergeCell ref="DA4:DB4"/>
    <mergeCell ref="DC4:DD4"/>
    <mergeCell ref="DE4:DF4"/>
    <mergeCell ref="DG4:DH4"/>
    <mergeCell ref="DI4:DJ4"/>
    <mergeCell ref="CX30:CX34"/>
    <mergeCell ref="CY30:CY34"/>
    <mergeCell ref="CZ30:CZ34"/>
    <mergeCell ref="CS30:CS34"/>
    <mergeCell ref="CT30:CT34"/>
    <mergeCell ref="CU30:CU34"/>
    <mergeCell ref="CV30:CV34"/>
    <mergeCell ref="CW30:CW34"/>
    <mergeCell ref="CX25:CX29"/>
    <mergeCell ref="CY25:CY29"/>
    <mergeCell ref="CS4:CT4"/>
    <mergeCell ref="CU4:CV4"/>
    <mergeCell ref="CW4:CX4"/>
    <mergeCell ref="CY4:CZ4"/>
    <mergeCell ref="DA25:DA29"/>
    <mergeCell ref="DB25:DB29"/>
    <mergeCell ref="DA30:DA34"/>
    <mergeCell ref="DB30:DB34"/>
    <mergeCell ref="DC25:DC29"/>
    <mergeCell ref="CN30:CN34"/>
    <mergeCell ref="CO30:CO34"/>
    <mergeCell ref="CP30:CP34"/>
    <mergeCell ref="CQ30:CQ34"/>
    <mergeCell ref="CR30:CR34"/>
    <mergeCell ref="CI30:CI34"/>
    <mergeCell ref="CJ30:CJ34"/>
    <mergeCell ref="CK30:CK34"/>
    <mergeCell ref="CL30:CL34"/>
    <mergeCell ref="CM30:CM34"/>
    <mergeCell ref="CD30:CD34"/>
    <mergeCell ref="CE30:CE34"/>
    <mergeCell ref="CF30:CF34"/>
    <mergeCell ref="CG30:CG34"/>
    <mergeCell ref="CH30:CH34"/>
    <mergeCell ref="BY30:BY34"/>
    <mergeCell ref="BZ30:BZ34"/>
    <mergeCell ref="CA30:CA34"/>
    <mergeCell ref="CB30:CB34"/>
    <mergeCell ref="CC30:CC34"/>
    <mergeCell ref="BT30:BT34"/>
    <mergeCell ref="BU30:BU34"/>
    <mergeCell ref="BV30:BV34"/>
    <mergeCell ref="BW30:BW34"/>
    <mergeCell ref="BX30:BX34"/>
    <mergeCell ref="BO30:BO34"/>
    <mergeCell ref="BP30:BP34"/>
    <mergeCell ref="BQ30:BQ34"/>
    <mergeCell ref="BR30:BR34"/>
    <mergeCell ref="BS30:BS34"/>
    <mergeCell ref="BJ30:BJ34"/>
    <mergeCell ref="BK30:BK34"/>
    <mergeCell ref="BL30:BL34"/>
    <mergeCell ref="BM30:BM34"/>
    <mergeCell ref="BN30:BN34"/>
    <mergeCell ref="CZ25:CZ29"/>
    <mergeCell ref="AU30:AU34"/>
    <mergeCell ref="AV30:AV34"/>
    <mergeCell ref="AW30:AW34"/>
    <mergeCell ref="AX30:AX34"/>
    <mergeCell ref="AY30:AY34"/>
    <mergeCell ref="AZ30:AZ34"/>
    <mergeCell ref="BA30:BA34"/>
    <mergeCell ref="BB30:BB34"/>
    <mergeCell ref="BC30:BC34"/>
    <mergeCell ref="BD30:BD34"/>
    <mergeCell ref="BE30:BE34"/>
    <mergeCell ref="BF30:BF34"/>
    <mergeCell ref="BG30:BG34"/>
    <mergeCell ref="BH30:BH34"/>
    <mergeCell ref="BI30:BI34"/>
    <mergeCell ref="CU25:CU29"/>
    <mergeCell ref="CV25:CV29"/>
    <mergeCell ref="CW25:CW29"/>
    <mergeCell ref="CP25:CP29"/>
    <mergeCell ref="CQ25:CQ29"/>
    <mergeCell ref="CR25:CR29"/>
    <mergeCell ref="CS25:CS29"/>
    <mergeCell ref="CT25:CT29"/>
    <mergeCell ref="CK25:CK29"/>
    <mergeCell ref="CL25:CL29"/>
    <mergeCell ref="CM25:CM29"/>
    <mergeCell ref="CN25:CN29"/>
    <mergeCell ref="CO25:CO29"/>
    <mergeCell ref="CF25:CF29"/>
    <mergeCell ref="CG25:CG29"/>
    <mergeCell ref="CH25:CH29"/>
    <mergeCell ref="CI25:CI29"/>
    <mergeCell ref="CJ25:CJ29"/>
    <mergeCell ref="CA25:CA29"/>
    <mergeCell ref="CB25:CB29"/>
    <mergeCell ref="CC25:CC29"/>
    <mergeCell ref="CD25:CD29"/>
    <mergeCell ref="CE25:CE29"/>
    <mergeCell ref="BV25:BV29"/>
    <mergeCell ref="BW25:BW29"/>
    <mergeCell ref="BX25:BX29"/>
    <mergeCell ref="BY25:BY29"/>
    <mergeCell ref="BZ25:BZ29"/>
    <mergeCell ref="BQ25:BQ29"/>
    <mergeCell ref="BR25:BR29"/>
    <mergeCell ref="BS25:BS29"/>
    <mergeCell ref="BT25:BT29"/>
    <mergeCell ref="BU25:BU29"/>
    <mergeCell ref="BM25:BM29"/>
    <mergeCell ref="BN25:BN29"/>
    <mergeCell ref="BO25:BO29"/>
    <mergeCell ref="BP25:BP29"/>
    <mergeCell ref="BG25:BG29"/>
    <mergeCell ref="BH25:BH29"/>
    <mergeCell ref="BI25:BI29"/>
    <mergeCell ref="BJ25:BJ29"/>
    <mergeCell ref="BK25:BK29"/>
    <mergeCell ref="AU25:AU29"/>
    <mergeCell ref="AV25:AV29"/>
    <mergeCell ref="AW25:AW29"/>
    <mergeCell ref="AX25:AX29"/>
    <mergeCell ref="AY25:AY29"/>
    <mergeCell ref="AZ25:AZ29"/>
    <mergeCell ref="BA25:BA29"/>
    <mergeCell ref="BB25:BB29"/>
    <mergeCell ref="BC25:BC29"/>
    <mergeCell ref="BD25:BD29"/>
    <mergeCell ref="BE25:BE29"/>
    <mergeCell ref="BF25:BF29"/>
    <mergeCell ref="CI4:CJ4"/>
    <mergeCell ref="CK4:CL4"/>
    <mergeCell ref="CM4:CN4"/>
    <mergeCell ref="CO4:CP4"/>
    <mergeCell ref="CQ4:CR4"/>
    <mergeCell ref="BY4:BZ4"/>
    <mergeCell ref="CA4:CB4"/>
    <mergeCell ref="CC4:CD4"/>
    <mergeCell ref="CE4:CF4"/>
    <mergeCell ref="CG4:CH4"/>
    <mergeCell ref="BO4:BP4"/>
    <mergeCell ref="BQ4:BR4"/>
    <mergeCell ref="BS4:BT4"/>
    <mergeCell ref="BU4:BV4"/>
    <mergeCell ref="BW4:BX4"/>
    <mergeCell ref="BE4:BF4"/>
    <mergeCell ref="BG4:BH4"/>
    <mergeCell ref="BI4:BJ4"/>
    <mergeCell ref="BK4:BL4"/>
    <mergeCell ref="BM4:BN4"/>
    <mergeCell ref="BL25:BL29"/>
    <mergeCell ref="AU4:AV4"/>
    <mergeCell ref="AW4:AX4"/>
    <mergeCell ref="AY4:AZ4"/>
    <mergeCell ref="BA4:BB4"/>
    <mergeCell ref="BC4:BD4"/>
    <mergeCell ref="A1:H1"/>
    <mergeCell ref="A2:H2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AA4:AB4"/>
    <mergeCell ref="AC4:AD4"/>
    <mergeCell ref="AS4:AT4"/>
    <mergeCell ref="AQ4:AR4"/>
    <mergeCell ref="AE4:AF4"/>
    <mergeCell ref="AI4:AJ4"/>
    <mergeCell ref="AM4:AN4"/>
    <mergeCell ref="B20:B24"/>
    <mergeCell ref="C20:C24"/>
    <mergeCell ref="A6:A24"/>
    <mergeCell ref="B6:B16"/>
    <mergeCell ref="C6:C16"/>
    <mergeCell ref="D10:D16"/>
    <mergeCell ref="E10:E16"/>
    <mergeCell ref="B17:B19"/>
    <mergeCell ref="C17:C19"/>
    <mergeCell ref="AO4:AP4"/>
    <mergeCell ref="AK4:AL4"/>
    <mergeCell ref="AG4:AH4"/>
    <mergeCell ref="F25:F29"/>
    <mergeCell ref="A30:A34"/>
    <mergeCell ref="B30:B34"/>
    <mergeCell ref="C30:C34"/>
    <mergeCell ref="D30:D34"/>
    <mergeCell ref="E30:E34"/>
    <mergeCell ref="F30:F34"/>
    <mergeCell ref="A25:A29"/>
    <mergeCell ref="B25:B29"/>
    <mergeCell ref="C25:C29"/>
    <mergeCell ref="D25:D29"/>
    <mergeCell ref="E25:E29"/>
    <mergeCell ref="AB25:AB29"/>
    <mergeCell ref="AC25:AC29"/>
    <mergeCell ref="AD25:AD29"/>
    <mergeCell ref="AE25:AE29"/>
    <mergeCell ref="AF25:AF29"/>
    <mergeCell ref="AG25:AG29"/>
    <mergeCell ref="AH25:AH29"/>
    <mergeCell ref="AI25:AI29"/>
    <mergeCell ref="AJ25:AJ29"/>
    <mergeCell ref="DD25:DD29"/>
    <mergeCell ref="DC30:DC34"/>
    <mergeCell ref="DD30:DD34"/>
    <mergeCell ref="DE25:DE29"/>
    <mergeCell ref="DF25:DF29"/>
    <mergeCell ref="DE30:DE34"/>
    <mergeCell ref="DF30:DF34"/>
    <mergeCell ref="DG25:DG29"/>
    <mergeCell ref="DH25:DH29"/>
    <mergeCell ref="DI25:DI29"/>
    <mergeCell ref="DJ25:DJ29"/>
    <mergeCell ref="DK25:DK29"/>
    <mergeCell ref="DL25:DL29"/>
    <mergeCell ref="DM25:DM29"/>
    <mergeCell ref="DN25:DN29"/>
    <mergeCell ref="DO25:DO29"/>
    <mergeCell ref="EE25:EE29"/>
    <mergeCell ref="EF25:EF29"/>
    <mergeCell ref="EG25:EG29"/>
    <mergeCell ref="DP25:DP29"/>
    <mergeCell ref="DQ25:DQ29"/>
    <mergeCell ref="DR25:DR29"/>
    <mergeCell ref="DS25:DS29"/>
    <mergeCell ref="DT25:DT29"/>
    <mergeCell ref="DU25:DU29"/>
    <mergeCell ref="DV25:DV29"/>
    <mergeCell ref="DW25:DW29"/>
    <mergeCell ref="DX25:DX29"/>
    <mergeCell ref="FF25:FF29"/>
    <mergeCell ref="FG25:FG29"/>
    <mergeCell ref="FH25:FH29"/>
    <mergeCell ref="EQ25:EQ29"/>
    <mergeCell ref="ER25:ER29"/>
    <mergeCell ref="ES25:ES29"/>
    <mergeCell ref="ET25:ET29"/>
    <mergeCell ref="EU25:EU29"/>
    <mergeCell ref="EV25:EV29"/>
    <mergeCell ref="EW25:EW29"/>
    <mergeCell ref="EX25:EX29"/>
    <mergeCell ref="EY25:EY29"/>
    <mergeCell ref="DX30:DX34"/>
    <mergeCell ref="DY30:DY34"/>
    <mergeCell ref="DZ30:DZ34"/>
    <mergeCell ref="EZ25:EZ29"/>
    <mergeCell ref="FA25:FA29"/>
    <mergeCell ref="FB25:FB29"/>
    <mergeCell ref="FC25:FC29"/>
    <mergeCell ref="FD25:FD29"/>
    <mergeCell ref="FE25:FE29"/>
    <mergeCell ref="EH25:EH29"/>
    <mergeCell ref="EI25:EI29"/>
    <mergeCell ref="EJ25:EJ29"/>
    <mergeCell ref="EK25:EK29"/>
    <mergeCell ref="EL25:EL29"/>
    <mergeCell ref="EM25:EM29"/>
    <mergeCell ref="EN25:EN29"/>
    <mergeCell ref="EO25:EO29"/>
    <mergeCell ref="EP25:EP29"/>
    <mergeCell ref="DY25:DY29"/>
    <mergeCell ref="DZ25:DZ29"/>
    <mergeCell ref="EA25:EA29"/>
    <mergeCell ref="EB25:EB29"/>
    <mergeCell ref="EC25:EC29"/>
    <mergeCell ref="ED25:ED29"/>
    <mergeCell ref="EG30:EG34"/>
    <mergeCell ref="EH30:EH34"/>
    <mergeCell ref="EI30:EI34"/>
    <mergeCell ref="FI25:FI29"/>
    <mergeCell ref="FJ25:FJ29"/>
    <mergeCell ref="FK25:FK29"/>
    <mergeCell ref="FL25:FL29"/>
    <mergeCell ref="DG30:DG34"/>
    <mergeCell ref="DH30:DH34"/>
    <mergeCell ref="DI30:DI34"/>
    <mergeCell ref="DJ30:DJ34"/>
    <mergeCell ref="DK30:DK34"/>
    <mergeCell ref="DL30:DL34"/>
    <mergeCell ref="DM30:DM34"/>
    <mergeCell ref="DN30:DN34"/>
    <mergeCell ref="DO30:DO34"/>
    <mergeCell ref="DP30:DP34"/>
    <mergeCell ref="DQ30:DQ34"/>
    <mergeCell ref="DR30:DR34"/>
    <mergeCell ref="DS30:DS34"/>
    <mergeCell ref="DT30:DT34"/>
    <mergeCell ref="DU30:DU34"/>
    <mergeCell ref="DV30:DV34"/>
    <mergeCell ref="DW30:DW34"/>
    <mergeCell ref="AA25:AA29"/>
    <mergeCell ref="FB30:FB34"/>
    <mergeCell ref="FC30:FC34"/>
    <mergeCell ref="FD30:FD34"/>
    <mergeCell ref="FE30:FE34"/>
    <mergeCell ref="FF30:FF34"/>
    <mergeCell ref="FG30:FG34"/>
    <mergeCell ref="FH30:FH34"/>
    <mergeCell ref="FI30:FI34"/>
    <mergeCell ref="EJ30:EJ34"/>
    <mergeCell ref="EK30:EK34"/>
    <mergeCell ref="EL30:EL34"/>
    <mergeCell ref="EM30:EM34"/>
    <mergeCell ref="EN30:EN34"/>
    <mergeCell ref="EO30:EO34"/>
    <mergeCell ref="EP30:EP34"/>
    <mergeCell ref="EQ30:EQ34"/>
    <mergeCell ref="ER30:ER34"/>
    <mergeCell ref="EA30:EA34"/>
    <mergeCell ref="EB30:EB34"/>
    <mergeCell ref="EC30:EC34"/>
    <mergeCell ref="ED30:ED34"/>
    <mergeCell ref="EE30:EE34"/>
    <mergeCell ref="EF30:EF34"/>
    <mergeCell ref="Y30:Y34"/>
    <mergeCell ref="Z30:Z34"/>
    <mergeCell ref="FK30:FK34"/>
    <mergeCell ref="FL30:FL34"/>
    <mergeCell ref="G25:G29"/>
    <mergeCell ref="H25:H29"/>
    <mergeCell ref="I25:I29"/>
    <mergeCell ref="J25:J29"/>
    <mergeCell ref="K25:K29"/>
    <mergeCell ref="L25:L29"/>
    <mergeCell ref="M25:M29"/>
    <mergeCell ref="N25:N29"/>
    <mergeCell ref="O25:O29"/>
    <mergeCell ref="P25:P29"/>
    <mergeCell ref="Q25:Q29"/>
    <mergeCell ref="R25:R29"/>
    <mergeCell ref="S25:S29"/>
    <mergeCell ref="T25:T29"/>
    <mergeCell ref="U25:U29"/>
    <mergeCell ref="V25:V29"/>
    <mergeCell ref="W25:W29"/>
    <mergeCell ref="X25:X29"/>
    <mergeCell ref="Y25:Y29"/>
    <mergeCell ref="Z25:Z29"/>
    <mergeCell ref="P30:P34"/>
    <mergeCell ref="Q30:Q34"/>
    <mergeCell ref="R30:R34"/>
    <mergeCell ref="S30:S34"/>
    <mergeCell ref="T30:T34"/>
    <mergeCell ref="U30:U34"/>
    <mergeCell ref="V30:V34"/>
    <mergeCell ref="W30:W34"/>
    <mergeCell ref="X30:X34"/>
    <mergeCell ref="G30:G34"/>
    <mergeCell ref="H30:H34"/>
    <mergeCell ref="I30:I34"/>
    <mergeCell ref="J30:J34"/>
    <mergeCell ref="K30:K34"/>
    <mergeCell ref="L30:L34"/>
    <mergeCell ref="M30:M34"/>
    <mergeCell ref="N30:N34"/>
    <mergeCell ref="O30:O34"/>
    <mergeCell ref="AA30:AA34"/>
    <mergeCell ref="AB30:AB34"/>
    <mergeCell ref="AC30:AC34"/>
    <mergeCell ref="AD30:AD34"/>
    <mergeCell ref="AE30:AE34"/>
    <mergeCell ref="AF30:AF34"/>
    <mergeCell ref="AG30:AG34"/>
    <mergeCell ref="AH30:AH34"/>
    <mergeCell ref="AI30:AI34"/>
    <mergeCell ref="AJ30:AJ34"/>
    <mergeCell ref="AK30:AK34"/>
    <mergeCell ref="AL30:AL34"/>
    <mergeCell ref="AM30:AM34"/>
    <mergeCell ref="AN30:AN34"/>
    <mergeCell ref="AO25:AO29"/>
    <mergeCell ref="AP25:AP29"/>
    <mergeCell ref="AQ25:AQ29"/>
    <mergeCell ref="AR25:AR29"/>
    <mergeCell ref="AK25:AK29"/>
    <mergeCell ref="AL25:AL29"/>
    <mergeCell ref="AM25:AM29"/>
    <mergeCell ref="AN25:AN29"/>
    <mergeCell ref="FM4:FN4"/>
    <mergeCell ref="FM25:FM29"/>
    <mergeCell ref="FN25:FN29"/>
    <mergeCell ref="FM30:FM34"/>
    <mergeCell ref="FN30:FN34"/>
    <mergeCell ref="FM3:FN3"/>
    <mergeCell ref="AS25:AS29"/>
    <mergeCell ref="AT25:AT29"/>
    <mergeCell ref="AO30:AO34"/>
    <mergeCell ref="AP30:AP34"/>
    <mergeCell ref="AQ30:AQ34"/>
    <mergeCell ref="AR30:AR34"/>
    <mergeCell ref="AS30:AS34"/>
    <mergeCell ref="AT30:AT34"/>
    <mergeCell ref="FJ30:FJ34"/>
    <mergeCell ref="ES30:ES34"/>
    <mergeCell ref="ET30:ET34"/>
    <mergeCell ref="EU30:EU34"/>
    <mergeCell ref="EV30:EV34"/>
    <mergeCell ref="EW30:EW34"/>
    <mergeCell ref="EX30:EX34"/>
    <mergeCell ref="EY30:EY34"/>
    <mergeCell ref="EZ30:EZ34"/>
    <mergeCell ref="FA30:FA34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P986"/>
  <sheetViews>
    <sheetView showGridLines="0" topLeftCell="A22" zoomScale="106" zoomScaleNormal="106" workbookViewId="0">
      <selection activeCell="C20" sqref="C20:C24"/>
    </sheetView>
  </sheetViews>
  <sheetFormatPr baseColWidth="10" defaultColWidth="14.42578125" defaultRowHeight="15" x14ac:dyDescent="0.25"/>
  <cols>
    <col min="1" max="1" width="24.140625" style="101" customWidth="1"/>
    <col min="2" max="2" width="15.28515625" style="101" customWidth="1"/>
    <col min="3" max="3" width="67.28515625" style="101" customWidth="1"/>
    <col min="4" max="4" width="13.42578125" style="101" customWidth="1"/>
    <col min="5" max="5" width="48.42578125" style="101" customWidth="1"/>
    <col min="6" max="6" width="13.42578125" style="101" customWidth="1"/>
    <col min="7" max="12" width="29.85546875" style="106" customWidth="1"/>
    <col min="13" max="13" width="29.5703125" style="106" customWidth="1"/>
    <col min="14" max="14" width="33.42578125" style="106" customWidth="1"/>
    <col min="15" max="15" width="32.140625" style="106" customWidth="1"/>
    <col min="16" max="16" width="29.5703125" style="106" customWidth="1"/>
    <col min="17" max="17" width="33.42578125" style="106" customWidth="1"/>
    <col min="18" max="26" width="32.140625" style="106" customWidth="1"/>
    <col min="27" max="27" width="35.42578125" style="106" customWidth="1"/>
    <col min="28" max="29" width="29.85546875" style="106" customWidth="1"/>
    <col min="30" max="30" width="35.42578125" style="106" customWidth="1"/>
    <col min="31" max="32" width="29.85546875" style="106" customWidth="1"/>
    <col min="33" max="33" width="35.42578125" style="106" customWidth="1"/>
    <col min="34" max="34" width="29.85546875" style="106" customWidth="1"/>
    <col min="35" max="35" width="35.42578125" style="106" customWidth="1"/>
    <col min="36" max="37" width="29.85546875" style="106" customWidth="1"/>
    <col min="38" max="40" width="35.42578125" style="106" customWidth="1"/>
    <col min="41" max="44" width="29.85546875" style="106" customWidth="1"/>
    <col min="45" max="45" width="35.42578125" style="106" customWidth="1"/>
    <col min="46" max="46" width="29.85546875" style="106" customWidth="1"/>
    <col min="47" max="53" width="35.42578125" style="106" customWidth="1"/>
    <col min="54" max="54" width="29.85546875" style="106" customWidth="1"/>
    <col min="55" max="55" width="35.42578125" style="106" customWidth="1"/>
    <col min="56" max="64" width="29.85546875" style="106" customWidth="1"/>
    <col min="65" max="65" width="37.5703125" style="106" customWidth="1"/>
    <col min="66" max="66" width="35.42578125" style="106" customWidth="1"/>
    <col min="67" max="67" width="29.85546875" style="106" customWidth="1"/>
    <col min="68" max="68" width="35.42578125" style="106" customWidth="1"/>
    <col min="69" max="72" width="29.85546875" style="106" customWidth="1"/>
    <col min="73" max="73" width="35.42578125" style="106" customWidth="1"/>
    <col min="74" max="79" width="29.85546875" style="106" customWidth="1"/>
    <col min="80" max="80" width="35.42578125" style="106" customWidth="1"/>
    <col min="81" max="85" width="29.85546875" style="106" customWidth="1"/>
    <col min="86" max="86" width="35.42578125" style="106" customWidth="1"/>
    <col min="87" max="88" width="29.85546875" style="106" bestFit="1" customWidth="1"/>
    <col min="89" max="89" width="29.85546875" style="106" customWidth="1"/>
    <col min="90" max="91" width="14.42578125" style="101"/>
    <col min="92" max="92" width="34.140625" style="101" customWidth="1"/>
    <col min="93" max="93" width="18.42578125" style="101" customWidth="1"/>
    <col min="94" max="16384" width="14.42578125" style="101"/>
  </cols>
  <sheetData>
    <row r="1" spans="1:94" ht="24.75" customHeight="1" x14ac:dyDescent="0.25">
      <c r="A1" s="281" t="s">
        <v>0</v>
      </c>
      <c r="B1" s="282"/>
      <c r="C1" s="282"/>
      <c r="D1" s="282"/>
      <c r="E1" s="282"/>
      <c r="F1" s="282"/>
      <c r="G1" s="282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CK1" s="109"/>
    </row>
    <row r="2" spans="1:94" ht="15.75" x14ac:dyDescent="0.25">
      <c r="A2" s="283" t="s">
        <v>1</v>
      </c>
      <c r="B2" s="282"/>
      <c r="C2" s="282"/>
      <c r="D2" s="282"/>
      <c r="E2" s="282"/>
      <c r="F2" s="282"/>
      <c r="G2" s="282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CK2" s="109"/>
    </row>
    <row r="3" spans="1:94" x14ac:dyDescent="0.25">
      <c r="A3" s="102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  <c r="BM3" s="108"/>
      <c r="BN3" s="108"/>
      <c r="BO3" s="108"/>
      <c r="BP3" s="108"/>
      <c r="BQ3" s="108"/>
      <c r="BR3" s="108"/>
      <c r="BS3" s="108"/>
      <c r="BT3" s="108"/>
      <c r="BU3" s="108"/>
      <c r="BV3" s="108"/>
      <c r="BW3" s="108"/>
      <c r="BX3" s="108"/>
      <c r="BY3" s="108"/>
      <c r="BZ3" s="108"/>
      <c r="CA3" s="108"/>
      <c r="CB3" s="108"/>
      <c r="CC3" s="108"/>
      <c r="CD3" s="108"/>
      <c r="CE3" s="108"/>
      <c r="CF3" s="108"/>
      <c r="CG3" s="108"/>
      <c r="CH3" s="108"/>
      <c r="CI3" s="108"/>
      <c r="CJ3" s="108"/>
      <c r="CK3" s="109"/>
    </row>
    <row r="4" spans="1:94" ht="21.75" thickBot="1" x14ac:dyDescent="0.3">
      <c r="A4" s="1"/>
      <c r="B4" s="1"/>
      <c r="C4" s="1"/>
      <c r="D4" s="1"/>
      <c r="E4" s="1"/>
      <c r="F4" s="1"/>
      <c r="G4" s="134">
        <v>1</v>
      </c>
      <c r="H4" s="134">
        <v>2</v>
      </c>
      <c r="I4" s="134">
        <v>3</v>
      </c>
      <c r="J4" s="134">
        <v>4</v>
      </c>
      <c r="K4" s="134">
        <v>5</v>
      </c>
      <c r="L4" s="134">
        <v>6</v>
      </c>
      <c r="M4" s="134">
        <v>7</v>
      </c>
      <c r="N4" s="134">
        <v>8</v>
      </c>
      <c r="O4" s="134">
        <v>9</v>
      </c>
      <c r="P4" s="134">
        <v>10</v>
      </c>
      <c r="Q4" s="134">
        <v>11</v>
      </c>
      <c r="R4" s="134">
        <v>12</v>
      </c>
      <c r="S4" s="134">
        <v>13</v>
      </c>
      <c r="T4" s="134">
        <v>14</v>
      </c>
      <c r="U4" s="134">
        <v>15</v>
      </c>
      <c r="V4" s="134">
        <v>16</v>
      </c>
      <c r="W4" s="134">
        <v>17</v>
      </c>
      <c r="X4" s="134">
        <v>18</v>
      </c>
      <c r="Y4" s="134">
        <v>19</v>
      </c>
      <c r="Z4" s="134">
        <v>20</v>
      </c>
      <c r="AA4" s="134">
        <v>21</v>
      </c>
      <c r="AB4" s="134">
        <v>22</v>
      </c>
      <c r="AC4" s="134">
        <v>23</v>
      </c>
      <c r="AD4" s="134">
        <v>24</v>
      </c>
      <c r="AE4" s="134">
        <v>25</v>
      </c>
      <c r="AF4" s="134">
        <v>26</v>
      </c>
      <c r="AG4" s="134">
        <v>27</v>
      </c>
      <c r="AH4" s="134">
        <v>28</v>
      </c>
      <c r="AI4" s="134">
        <v>29</v>
      </c>
      <c r="AJ4" s="134">
        <v>30</v>
      </c>
      <c r="AK4" s="134">
        <v>31</v>
      </c>
      <c r="AL4" s="134">
        <v>32</v>
      </c>
      <c r="AM4" s="134">
        <v>33</v>
      </c>
      <c r="AN4" s="134">
        <v>34</v>
      </c>
      <c r="AO4" s="134">
        <v>35</v>
      </c>
      <c r="AP4" s="134">
        <v>36</v>
      </c>
      <c r="AQ4" s="134">
        <v>37</v>
      </c>
      <c r="AR4" s="134">
        <v>38</v>
      </c>
      <c r="AS4" s="134">
        <v>39</v>
      </c>
      <c r="AT4" s="134">
        <v>40</v>
      </c>
      <c r="AU4" s="134">
        <v>41</v>
      </c>
      <c r="AV4" s="134">
        <v>42</v>
      </c>
      <c r="AW4" s="134">
        <v>43</v>
      </c>
      <c r="AX4" s="134">
        <v>44</v>
      </c>
      <c r="AY4" s="134">
        <v>45</v>
      </c>
      <c r="AZ4" s="134">
        <v>46</v>
      </c>
      <c r="BA4" s="134">
        <v>47</v>
      </c>
      <c r="BB4" s="134">
        <v>48</v>
      </c>
      <c r="BC4" s="134">
        <v>49</v>
      </c>
      <c r="BD4" s="134">
        <v>50</v>
      </c>
      <c r="BE4" s="134">
        <v>51</v>
      </c>
      <c r="BF4" s="134">
        <v>52</v>
      </c>
      <c r="BG4" s="134">
        <v>53</v>
      </c>
      <c r="BH4" s="134">
        <v>54</v>
      </c>
      <c r="BI4" s="134">
        <v>55</v>
      </c>
      <c r="BJ4" s="134">
        <v>56</v>
      </c>
      <c r="BK4" s="134">
        <v>57</v>
      </c>
      <c r="BL4" s="134">
        <v>58</v>
      </c>
      <c r="BM4" s="134">
        <v>59</v>
      </c>
      <c r="BN4" s="134">
        <v>60</v>
      </c>
      <c r="BO4" s="134">
        <v>61</v>
      </c>
      <c r="BP4" s="134">
        <v>62</v>
      </c>
      <c r="BQ4" s="134">
        <v>63</v>
      </c>
      <c r="BR4" s="134">
        <v>64</v>
      </c>
      <c r="BS4" s="134">
        <v>65</v>
      </c>
      <c r="BT4" s="134">
        <v>66</v>
      </c>
      <c r="BU4" s="134">
        <v>67</v>
      </c>
      <c r="BV4" s="134">
        <v>68</v>
      </c>
      <c r="BW4" s="134">
        <v>69</v>
      </c>
      <c r="BX4" s="134">
        <v>70</v>
      </c>
      <c r="BY4" s="134">
        <v>71</v>
      </c>
      <c r="BZ4" s="134">
        <v>72</v>
      </c>
      <c r="CA4" s="134">
        <v>73</v>
      </c>
      <c r="CB4" s="134">
        <v>74</v>
      </c>
      <c r="CC4" s="134">
        <v>75</v>
      </c>
      <c r="CD4" s="134">
        <v>76</v>
      </c>
      <c r="CE4" s="134">
        <v>77</v>
      </c>
      <c r="CF4" s="134">
        <v>78</v>
      </c>
      <c r="CG4" s="134">
        <v>79</v>
      </c>
      <c r="CH4" s="134">
        <v>80</v>
      </c>
      <c r="CI4" s="134">
        <v>81</v>
      </c>
      <c r="CJ4" s="134">
        <v>82</v>
      </c>
      <c r="CK4" s="109"/>
      <c r="CL4" s="103"/>
      <c r="CM4" s="103"/>
      <c r="CN4" s="103"/>
      <c r="CO4" s="103" t="s">
        <v>183</v>
      </c>
    </row>
    <row r="5" spans="1:94" ht="52.5" x14ac:dyDescent="0.25">
      <c r="A5" s="153" t="s">
        <v>22</v>
      </c>
      <c r="B5" s="154" t="s">
        <v>23</v>
      </c>
      <c r="C5" s="154" t="s">
        <v>24</v>
      </c>
      <c r="D5" s="154" t="s">
        <v>25</v>
      </c>
      <c r="E5" s="154" t="s">
        <v>24</v>
      </c>
      <c r="F5" s="154" t="s">
        <v>25</v>
      </c>
      <c r="G5" s="155" t="s">
        <v>27</v>
      </c>
      <c r="H5" s="156" t="s">
        <v>27</v>
      </c>
      <c r="I5" s="157" t="s">
        <v>27</v>
      </c>
      <c r="J5" s="155" t="s">
        <v>27</v>
      </c>
      <c r="K5" s="156" t="s">
        <v>27</v>
      </c>
      <c r="L5" s="157" t="s">
        <v>27</v>
      </c>
      <c r="M5" s="155" t="s">
        <v>27</v>
      </c>
      <c r="N5" s="156" t="s">
        <v>27</v>
      </c>
      <c r="O5" s="157" t="s">
        <v>27</v>
      </c>
      <c r="P5" s="155" t="s">
        <v>27</v>
      </c>
      <c r="Q5" s="156" t="s">
        <v>27</v>
      </c>
      <c r="R5" s="157" t="s">
        <v>27</v>
      </c>
      <c r="S5" s="155" t="s">
        <v>27</v>
      </c>
      <c r="T5" s="156" t="s">
        <v>27</v>
      </c>
      <c r="U5" s="157" t="s">
        <v>27</v>
      </c>
      <c r="V5" s="155" t="s">
        <v>27</v>
      </c>
      <c r="W5" s="156" t="s">
        <v>27</v>
      </c>
      <c r="X5" s="157" t="s">
        <v>27</v>
      </c>
      <c r="Y5" s="155" t="s">
        <v>27</v>
      </c>
      <c r="Z5" s="156" t="s">
        <v>27</v>
      </c>
      <c r="AA5" s="158" t="s">
        <v>27</v>
      </c>
      <c r="AB5" s="159" t="s">
        <v>27</v>
      </c>
      <c r="AC5" s="160" t="s">
        <v>27</v>
      </c>
      <c r="AD5" s="158" t="s">
        <v>27</v>
      </c>
      <c r="AE5" s="159" t="s">
        <v>27</v>
      </c>
      <c r="AF5" s="160" t="s">
        <v>27</v>
      </c>
      <c r="AG5" s="158" t="s">
        <v>27</v>
      </c>
      <c r="AH5" s="159" t="s">
        <v>27</v>
      </c>
      <c r="AI5" s="160" t="s">
        <v>27</v>
      </c>
      <c r="AJ5" s="158" t="s">
        <v>27</v>
      </c>
      <c r="AK5" s="159" t="s">
        <v>27</v>
      </c>
      <c r="AL5" s="160" t="s">
        <v>27</v>
      </c>
      <c r="AM5" s="158" t="s">
        <v>27</v>
      </c>
      <c r="AN5" s="159" t="s">
        <v>27</v>
      </c>
      <c r="AO5" s="160" t="s">
        <v>27</v>
      </c>
      <c r="AP5" s="158" t="s">
        <v>27</v>
      </c>
      <c r="AQ5" s="159" t="s">
        <v>27</v>
      </c>
      <c r="AR5" s="160" t="s">
        <v>27</v>
      </c>
      <c r="AS5" s="158" t="s">
        <v>27</v>
      </c>
      <c r="AT5" s="159" t="s">
        <v>27</v>
      </c>
      <c r="AU5" s="160" t="s">
        <v>27</v>
      </c>
      <c r="AV5" s="158" t="s">
        <v>27</v>
      </c>
      <c r="AW5" s="159" t="s">
        <v>27</v>
      </c>
      <c r="AX5" s="160" t="s">
        <v>27</v>
      </c>
      <c r="AY5" s="158" t="s">
        <v>27</v>
      </c>
      <c r="AZ5" s="159" t="s">
        <v>27</v>
      </c>
      <c r="BA5" s="160" t="s">
        <v>27</v>
      </c>
      <c r="BB5" s="158" t="s">
        <v>27</v>
      </c>
      <c r="BC5" s="159" t="s">
        <v>27</v>
      </c>
      <c r="BD5" s="155" t="s">
        <v>27</v>
      </c>
      <c r="BE5" s="156" t="s">
        <v>27</v>
      </c>
      <c r="BF5" s="157" t="s">
        <v>27</v>
      </c>
      <c r="BG5" s="155" t="s">
        <v>27</v>
      </c>
      <c r="BH5" s="156" t="s">
        <v>27</v>
      </c>
      <c r="BI5" s="157" t="s">
        <v>27</v>
      </c>
      <c r="BJ5" s="155" t="s">
        <v>27</v>
      </c>
      <c r="BK5" s="156" t="s">
        <v>27</v>
      </c>
      <c r="BL5" s="157" t="s">
        <v>27</v>
      </c>
      <c r="BM5" s="156" t="s">
        <v>27</v>
      </c>
      <c r="BN5" s="157" t="s">
        <v>27</v>
      </c>
      <c r="BO5" s="155" t="s">
        <v>27</v>
      </c>
      <c r="BP5" s="156" t="s">
        <v>27</v>
      </c>
      <c r="BQ5" s="157" t="s">
        <v>27</v>
      </c>
      <c r="BR5" s="155" t="s">
        <v>27</v>
      </c>
      <c r="BS5" s="156" t="s">
        <v>27</v>
      </c>
      <c r="BT5" s="157" t="s">
        <v>27</v>
      </c>
      <c r="BU5" s="155" t="s">
        <v>27</v>
      </c>
      <c r="BV5" s="156" t="s">
        <v>27</v>
      </c>
      <c r="BW5" s="155" t="s">
        <v>27</v>
      </c>
      <c r="BX5" s="156" t="s">
        <v>27</v>
      </c>
      <c r="BY5" s="157" t="s">
        <v>27</v>
      </c>
      <c r="BZ5" s="155" t="s">
        <v>27</v>
      </c>
      <c r="CA5" s="156" t="s">
        <v>27</v>
      </c>
      <c r="CB5" s="157" t="s">
        <v>27</v>
      </c>
      <c r="CC5" s="155" t="s">
        <v>27</v>
      </c>
      <c r="CD5" s="156" t="s">
        <v>27</v>
      </c>
      <c r="CE5" s="157" t="s">
        <v>27</v>
      </c>
      <c r="CF5" s="155" t="s">
        <v>27</v>
      </c>
      <c r="CG5" s="156" t="s">
        <v>27</v>
      </c>
      <c r="CH5" s="157" t="s">
        <v>27</v>
      </c>
      <c r="CI5" s="155" t="s">
        <v>27</v>
      </c>
      <c r="CJ5" s="161" t="s">
        <v>27</v>
      </c>
      <c r="CK5" s="109"/>
      <c r="CL5" s="176" t="s">
        <v>34</v>
      </c>
      <c r="CM5" s="177" t="s">
        <v>35</v>
      </c>
      <c r="CN5" s="178" t="s">
        <v>123</v>
      </c>
      <c r="CO5" s="135" t="s">
        <v>184</v>
      </c>
    </row>
    <row r="6" spans="1:94" ht="30" x14ac:dyDescent="0.25">
      <c r="A6" s="292" t="s">
        <v>28</v>
      </c>
      <c r="B6" s="295" t="s">
        <v>29</v>
      </c>
      <c r="C6" s="296" t="s">
        <v>30</v>
      </c>
      <c r="D6" s="136" t="s">
        <v>31</v>
      </c>
      <c r="E6" s="137" t="s">
        <v>32</v>
      </c>
      <c r="F6" s="136"/>
      <c r="G6" s="138" t="s">
        <v>34</v>
      </c>
      <c r="H6" s="139" t="s">
        <v>34</v>
      </c>
      <c r="I6" s="119" t="s">
        <v>34</v>
      </c>
      <c r="J6" s="138" t="s">
        <v>34</v>
      </c>
      <c r="K6" s="139" t="s">
        <v>34</v>
      </c>
      <c r="L6" s="119" t="s">
        <v>34</v>
      </c>
      <c r="M6" s="138" t="s">
        <v>35</v>
      </c>
      <c r="N6" s="139" t="s">
        <v>34</v>
      </c>
      <c r="O6" s="119" t="s">
        <v>34</v>
      </c>
      <c r="P6" s="138" t="s">
        <v>34</v>
      </c>
      <c r="Q6" s="139" t="s">
        <v>34</v>
      </c>
      <c r="R6" s="119" t="s">
        <v>34</v>
      </c>
      <c r="S6" s="138" t="s">
        <v>34</v>
      </c>
      <c r="T6" s="139" t="s">
        <v>35</v>
      </c>
      <c r="U6" s="119" t="s">
        <v>35</v>
      </c>
      <c r="V6" s="138" t="s">
        <v>34</v>
      </c>
      <c r="W6" s="139" t="s">
        <v>34</v>
      </c>
      <c r="X6" s="119" t="s">
        <v>35</v>
      </c>
      <c r="Y6" s="138" t="s">
        <v>34</v>
      </c>
      <c r="Z6" s="139" t="s">
        <v>34</v>
      </c>
      <c r="AA6" s="140" t="s">
        <v>123</v>
      </c>
      <c r="AB6" s="141" t="s">
        <v>34</v>
      </c>
      <c r="AC6" s="142" t="s">
        <v>34</v>
      </c>
      <c r="AD6" s="140" t="s">
        <v>123</v>
      </c>
      <c r="AE6" s="141" t="s">
        <v>34</v>
      </c>
      <c r="AF6" s="142" t="s">
        <v>34</v>
      </c>
      <c r="AG6" s="140" t="s">
        <v>123</v>
      </c>
      <c r="AH6" s="141" t="s">
        <v>34</v>
      </c>
      <c r="AI6" s="142" t="s">
        <v>123</v>
      </c>
      <c r="AJ6" s="140" t="s">
        <v>34</v>
      </c>
      <c r="AK6" s="141" t="s">
        <v>34</v>
      </c>
      <c r="AL6" s="142" t="s">
        <v>123</v>
      </c>
      <c r="AM6" s="140" t="s">
        <v>123</v>
      </c>
      <c r="AN6" s="141" t="s">
        <v>123</v>
      </c>
      <c r="AO6" s="142" t="s">
        <v>34</v>
      </c>
      <c r="AP6" s="140" t="s">
        <v>34</v>
      </c>
      <c r="AQ6" s="141" t="s">
        <v>34</v>
      </c>
      <c r="AR6" s="142" t="s">
        <v>34</v>
      </c>
      <c r="AS6" s="140" t="s">
        <v>123</v>
      </c>
      <c r="AT6" s="141" t="s">
        <v>34</v>
      </c>
      <c r="AU6" s="142" t="s">
        <v>123</v>
      </c>
      <c r="AV6" s="140" t="s">
        <v>123</v>
      </c>
      <c r="AW6" s="141" t="s">
        <v>123</v>
      </c>
      <c r="AX6" s="142" t="s">
        <v>123</v>
      </c>
      <c r="AY6" s="140" t="s">
        <v>123</v>
      </c>
      <c r="AZ6" s="141" t="s">
        <v>123</v>
      </c>
      <c r="BA6" s="142" t="s">
        <v>123</v>
      </c>
      <c r="BB6" s="140" t="s">
        <v>34</v>
      </c>
      <c r="BC6" s="141" t="s">
        <v>123</v>
      </c>
      <c r="BD6" s="138" t="s">
        <v>34</v>
      </c>
      <c r="BE6" s="139" t="s">
        <v>34</v>
      </c>
      <c r="BF6" s="119" t="s">
        <v>35</v>
      </c>
      <c r="BG6" s="138" t="s">
        <v>34</v>
      </c>
      <c r="BH6" s="139" t="s">
        <v>34</v>
      </c>
      <c r="BI6" s="119" t="s">
        <v>34</v>
      </c>
      <c r="BJ6" s="138" t="s">
        <v>34</v>
      </c>
      <c r="BK6" s="139" t="s">
        <v>34</v>
      </c>
      <c r="BL6" s="119" t="s">
        <v>34</v>
      </c>
      <c r="BM6" s="139" t="s">
        <v>123</v>
      </c>
      <c r="BN6" s="119" t="s">
        <v>123</v>
      </c>
      <c r="BO6" s="138" t="s">
        <v>34</v>
      </c>
      <c r="BP6" s="139" t="s">
        <v>123</v>
      </c>
      <c r="BQ6" s="119" t="s">
        <v>34</v>
      </c>
      <c r="BR6" s="138" t="s">
        <v>34</v>
      </c>
      <c r="BS6" s="139" t="s">
        <v>34</v>
      </c>
      <c r="BT6" s="119" t="s">
        <v>35</v>
      </c>
      <c r="BU6" s="138" t="s">
        <v>123</v>
      </c>
      <c r="BV6" s="139" t="s">
        <v>34</v>
      </c>
      <c r="BW6" s="138" t="s">
        <v>34</v>
      </c>
      <c r="BX6" s="139" t="s">
        <v>35</v>
      </c>
      <c r="BY6" s="119" t="s">
        <v>34</v>
      </c>
      <c r="BZ6" s="138" t="s">
        <v>34</v>
      </c>
      <c r="CA6" s="139" t="s">
        <v>34</v>
      </c>
      <c r="CB6" s="119" t="s">
        <v>123</v>
      </c>
      <c r="CC6" s="138" t="s">
        <v>35</v>
      </c>
      <c r="CD6" s="139" t="s">
        <v>34</v>
      </c>
      <c r="CE6" s="119" t="s">
        <v>34</v>
      </c>
      <c r="CF6" s="138" t="s">
        <v>34</v>
      </c>
      <c r="CG6" s="139" t="s">
        <v>34</v>
      </c>
      <c r="CH6" s="119" t="s">
        <v>123</v>
      </c>
      <c r="CI6" s="105" t="s">
        <v>35</v>
      </c>
      <c r="CJ6" s="162" t="s">
        <v>35</v>
      </c>
      <c r="CK6" s="189" t="s">
        <v>209</v>
      </c>
      <c r="CL6" s="110">
        <f>COUNTIF(G6:CJ6,"si")</f>
        <v>50</v>
      </c>
      <c r="CM6" s="111">
        <f>COUNTIF(G6:CJ6,"no")</f>
        <v>10</v>
      </c>
      <c r="CN6" s="112">
        <f>COUNTIF(G6:CJ6,"NO REPORTO REVELACIONES")</f>
        <v>22</v>
      </c>
      <c r="CO6" s="100">
        <f>SUM(CL6:CN6)</f>
        <v>82</v>
      </c>
      <c r="CP6" s="113">
        <f>82-CO6</f>
        <v>0</v>
      </c>
    </row>
    <row r="7" spans="1:94" ht="15.75" x14ac:dyDescent="0.25">
      <c r="A7" s="293"/>
      <c r="B7" s="289"/>
      <c r="C7" s="289"/>
      <c r="D7" s="136" t="s">
        <v>36</v>
      </c>
      <c r="E7" s="137" t="s">
        <v>37</v>
      </c>
      <c r="F7" s="136"/>
      <c r="G7" s="138" t="s">
        <v>34</v>
      </c>
      <c r="H7" s="139" t="s">
        <v>34</v>
      </c>
      <c r="I7" s="119" t="s">
        <v>34</v>
      </c>
      <c r="J7" s="138" t="s">
        <v>34</v>
      </c>
      <c r="K7" s="139" t="s">
        <v>34</v>
      </c>
      <c r="L7" s="119" t="s">
        <v>35</v>
      </c>
      <c r="M7" s="138" t="s">
        <v>35</v>
      </c>
      <c r="N7" s="139" t="s">
        <v>34</v>
      </c>
      <c r="O7" s="119" t="s">
        <v>34</v>
      </c>
      <c r="P7" s="138" t="s">
        <v>34</v>
      </c>
      <c r="Q7" s="139" t="s">
        <v>34</v>
      </c>
      <c r="R7" s="119" t="s">
        <v>34</v>
      </c>
      <c r="S7" s="138" t="s">
        <v>34</v>
      </c>
      <c r="T7" s="139" t="s">
        <v>35</v>
      </c>
      <c r="U7" s="119" t="s">
        <v>35</v>
      </c>
      <c r="V7" s="138" t="s">
        <v>34</v>
      </c>
      <c r="W7" s="139" t="s">
        <v>34</v>
      </c>
      <c r="X7" s="119" t="s">
        <v>35</v>
      </c>
      <c r="Y7" s="138" t="s">
        <v>34</v>
      </c>
      <c r="Z7" s="139" t="s">
        <v>34</v>
      </c>
      <c r="AA7" s="140" t="s">
        <v>123</v>
      </c>
      <c r="AB7" s="141" t="s">
        <v>34</v>
      </c>
      <c r="AC7" s="142" t="s">
        <v>34</v>
      </c>
      <c r="AD7" s="140" t="s">
        <v>123</v>
      </c>
      <c r="AE7" s="141" t="s">
        <v>34</v>
      </c>
      <c r="AF7" s="142" t="s">
        <v>34</v>
      </c>
      <c r="AG7" s="140" t="s">
        <v>123</v>
      </c>
      <c r="AH7" s="141" t="s">
        <v>34</v>
      </c>
      <c r="AI7" s="142" t="s">
        <v>123</v>
      </c>
      <c r="AJ7" s="140" t="s">
        <v>34</v>
      </c>
      <c r="AK7" s="141" t="s">
        <v>34</v>
      </c>
      <c r="AL7" s="142" t="s">
        <v>123</v>
      </c>
      <c r="AM7" s="140" t="s">
        <v>123</v>
      </c>
      <c r="AN7" s="141" t="s">
        <v>123</v>
      </c>
      <c r="AO7" s="142" t="s">
        <v>34</v>
      </c>
      <c r="AP7" s="140" t="s">
        <v>34</v>
      </c>
      <c r="AQ7" s="141" t="s">
        <v>35</v>
      </c>
      <c r="AR7" s="142" t="s">
        <v>34</v>
      </c>
      <c r="AS7" s="140" t="s">
        <v>123</v>
      </c>
      <c r="AT7" s="141" t="s">
        <v>34</v>
      </c>
      <c r="AU7" s="142" t="s">
        <v>123</v>
      </c>
      <c r="AV7" s="140" t="s">
        <v>123</v>
      </c>
      <c r="AW7" s="141" t="s">
        <v>123</v>
      </c>
      <c r="AX7" s="142" t="s">
        <v>123</v>
      </c>
      <c r="AY7" s="140" t="s">
        <v>123</v>
      </c>
      <c r="AZ7" s="141" t="s">
        <v>123</v>
      </c>
      <c r="BA7" s="142" t="s">
        <v>123</v>
      </c>
      <c r="BB7" s="140" t="s">
        <v>34</v>
      </c>
      <c r="BC7" s="141" t="s">
        <v>123</v>
      </c>
      <c r="BD7" s="138" t="s">
        <v>34</v>
      </c>
      <c r="BE7" s="139" t="s">
        <v>35</v>
      </c>
      <c r="BF7" s="119" t="s">
        <v>35</v>
      </c>
      <c r="BG7" s="138" t="s">
        <v>34</v>
      </c>
      <c r="BH7" s="139" t="s">
        <v>34</v>
      </c>
      <c r="BI7" s="119" t="s">
        <v>34</v>
      </c>
      <c r="BJ7" s="138" t="s">
        <v>34</v>
      </c>
      <c r="BK7" s="139" t="s">
        <v>34</v>
      </c>
      <c r="BL7" s="119" t="s">
        <v>34</v>
      </c>
      <c r="BM7" s="139" t="s">
        <v>123</v>
      </c>
      <c r="BN7" s="119" t="s">
        <v>123</v>
      </c>
      <c r="BO7" s="138" t="s">
        <v>34</v>
      </c>
      <c r="BP7" s="139" t="s">
        <v>123</v>
      </c>
      <c r="BQ7" s="119" t="s">
        <v>34</v>
      </c>
      <c r="BR7" s="138" t="s">
        <v>34</v>
      </c>
      <c r="BS7" s="139" t="s">
        <v>34</v>
      </c>
      <c r="BT7" s="119" t="s">
        <v>35</v>
      </c>
      <c r="BU7" s="138" t="s">
        <v>123</v>
      </c>
      <c r="BV7" s="139" t="s">
        <v>34</v>
      </c>
      <c r="BW7" s="138" t="s">
        <v>34</v>
      </c>
      <c r="BX7" s="139" t="s">
        <v>35</v>
      </c>
      <c r="BY7" s="119" t="s">
        <v>34</v>
      </c>
      <c r="BZ7" s="138" t="s">
        <v>34</v>
      </c>
      <c r="CA7" s="139" t="s">
        <v>34</v>
      </c>
      <c r="CB7" s="119" t="s">
        <v>123</v>
      </c>
      <c r="CC7" s="138" t="s">
        <v>35</v>
      </c>
      <c r="CD7" s="139" t="s">
        <v>34</v>
      </c>
      <c r="CE7" s="119" t="s">
        <v>34</v>
      </c>
      <c r="CF7" s="138" t="s">
        <v>34</v>
      </c>
      <c r="CG7" s="139" t="s">
        <v>34</v>
      </c>
      <c r="CH7" s="119" t="s">
        <v>123</v>
      </c>
      <c r="CI7" s="105" t="s">
        <v>35</v>
      </c>
      <c r="CJ7" s="162" t="s">
        <v>34</v>
      </c>
      <c r="CK7" s="189" t="s">
        <v>209</v>
      </c>
      <c r="CL7" s="110">
        <f t="shared" ref="CL7:CL24" si="0">COUNTIF(G7:CJ7,"si")</f>
        <v>48</v>
      </c>
      <c r="CM7" s="111">
        <f t="shared" ref="CM7:CM24" si="1">COUNTIF(G7:CJ7,"no")</f>
        <v>12</v>
      </c>
      <c r="CN7" s="112">
        <f t="shared" ref="CN7:CN24" si="2">COUNTIF(G7:CJ7,"NO REPORTO REVELACIONES")</f>
        <v>22</v>
      </c>
      <c r="CO7" s="100">
        <f t="shared" ref="CO7:CO24" si="3">SUM(CL7:CN7)</f>
        <v>82</v>
      </c>
      <c r="CP7" s="113">
        <f t="shared" ref="CP7:CP24" si="4">82-CO7</f>
        <v>0</v>
      </c>
    </row>
    <row r="8" spans="1:94" ht="30" x14ac:dyDescent="0.25">
      <c r="A8" s="293"/>
      <c r="B8" s="289"/>
      <c r="C8" s="289"/>
      <c r="D8" s="136" t="s">
        <v>41</v>
      </c>
      <c r="E8" s="137" t="s">
        <v>42</v>
      </c>
      <c r="F8" s="136"/>
      <c r="G8" s="138" t="s">
        <v>35</v>
      </c>
      <c r="H8" s="139" t="s">
        <v>34</v>
      </c>
      <c r="I8" s="139" t="s">
        <v>34</v>
      </c>
      <c r="J8" s="139" t="s">
        <v>34</v>
      </c>
      <c r="K8" s="138" t="s">
        <v>35</v>
      </c>
      <c r="L8" s="138" t="s">
        <v>35</v>
      </c>
      <c r="M8" s="138" t="s">
        <v>35</v>
      </c>
      <c r="N8" s="138" t="s">
        <v>35</v>
      </c>
      <c r="O8" s="139" t="s">
        <v>34</v>
      </c>
      <c r="P8" s="139" t="s">
        <v>34</v>
      </c>
      <c r="Q8" s="138" t="s">
        <v>35</v>
      </c>
      <c r="R8" s="139" t="s">
        <v>34</v>
      </c>
      <c r="S8" s="139" t="s">
        <v>34</v>
      </c>
      <c r="T8" s="138" t="s">
        <v>35</v>
      </c>
      <c r="U8" s="138" t="s">
        <v>35</v>
      </c>
      <c r="V8" s="139" t="s">
        <v>34</v>
      </c>
      <c r="W8" s="138" t="s">
        <v>35</v>
      </c>
      <c r="X8" s="138" t="s">
        <v>35</v>
      </c>
      <c r="Y8" s="139" t="s">
        <v>34</v>
      </c>
      <c r="Z8" s="138" t="s">
        <v>35</v>
      </c>
      <c r="AA8" s="119" t="s">
        <v>123</v>
      </c>
      <c r="AB8" s="139" t="s">
        <v>34</v>
      </c>
      <c r="AC8" s="139" t="s">
        <v>34</v>
      </c>
      <c r="AD8" s="119" t="s">
        <v>123</v>
      </c>
      <c r="AE8" s="139" t="s">
        <v>34</v>
      </c>
      <c r="AF8" s="138" t="s">
        <v>35</v>
      </c>
      <c r="AG8" s="119" t="s">
        <v>123</v>
      </c>
      <c r="AH8" s="138" t="s">
        <v>35</v>
      </c>
      <c r="AI8" s="119" t="s">
        <v>123</v>
      </c>
      <c r="AJ8" s="139" t="s">
        <v>34</v>
      </c>
      <c r="AK8" s="138" t="s">
        <v>35</v>
      </c>
      <c r="AL8" s="119" t="s">
        <v>123</v>
      </c>
      <c r="AM8" s="119" t="s">
        <v>123</v>
      </c>
      <c r="AN8" s="119" t="s">
        <v>123</v>
      </c>
      <c r="AO8" s="139" t="s">
        <v>34</v>
      </c>
      <c r="AP8" s="139" t="s">
        <v>34</v>
      </c>
      <c r="AQ8" s="138" t="s">
        <v>35</v>
      </c>
      <c r="AR8" s="139" t="s">
        <v>34</v>
      </c>
      <c r="AS8" s="119" t="s">
        <v>123</v>
      </c>
      <c r="AT8" s="138" t="s">
        <v>35</v>
      </c>
      <c r="AU8" s="119" t="s">
        <v>123</v>
      </c>
      <c r="AV8" s="119" t="s">
        <v>123</v>
      </c>
      <c r="AW8" s="119" t="s">
        <v>123</v>
      </c>
      <c r="AX8" s="119" t="s">
        <v>123</v>
      </c>
      <c r="AY8" s="119" t="s">
        <v>123</v>
      </c>
      <c r="AZ8" s="119" t="s">
        <v>123</v>
      </c>
      <c r="BA8" s="119" t="s">
        <v>123</v>
      </c>
      <c r="BB8" s="139" t="s">
        <v>34</v>
      </c>
      <c r="BC8" s="119" t="s">
        <v>123</v>
      </c>
      <c r="BD8" s="138" t="s">
        <v>35</v>
      </c>
      <c r="BE8" s="139" t="s">
        <v>34</v>
      </c>
      <c r="BF8" s="138" t="s">
        <v>35</v>
      </c>
      <c r="BG8" s="138" t="s">
        <v>35</v>
      </c>
      <c r="BH8" s="139" t="s">
        <v>34</v>
      </c>
      <c r="BI8" s="138" t="s">
        <v>35</v>
      </c>
      <c r="BJ8" s="138" t="s">
        <v>35</v>
      </c>
      <c r="BK8" s="139" t="s">
        <v>34</v>
      </c>
      <c r="BL8" s="139" t="s">
        <v>34</v>
      </c>
      <c r="BM8" s="119" t="s">
        <v>123</v>
      </c>
      <c r="BN8" s="119" t="s">
        <v>123</v>
      </c>
      <c r="BO8" s="139" t="s">
        <v>34</v>
      </c>
      <c r="BP8" s="119" t="s">
        <v>123</v>
      </c>
      <c r="BQ8" s="139" t="s">
        <v>34</v>
      </c>
      <c r="BR8" s="139" t="s">
        <v>34</v>
      </c>
      <c r="BS8" s="139" t="s">
        <v>34</v>
      </c>
      <c r="BT8" s="138" t="s">
        <v>35</v>
      </c>
      <c r="BU8" s="119" t="s">
        <v>123</v>
      </c>
      <c r="BV8" s="139" t="s">
        <v>34</v>
      </c>
      <c r="BW8" s="139" t="s">
        <v>34</v>
      </c>
      <c r="BX8" s="138" t="s">
        <v>35</v>
      </c>
      <c r="BY8" s="139" t="s">
        <v>34</v>
      </c>
      <c r="BZ8" s="138" t="s">
        <v>35</v>
      </c>
      <c r="CA8" s="138" t="s">
        <v>35</v>
      </c>
      <c r="CB8" s="119" t="s">
        <v>123</v>
      </c>
      <c r="CC8" s="138" t="s">
        <v>35</v>
      </c>
      <c r="CD8" s="138" t="s">
        <v>35</v>
      </c>
      <c r="CE8" s="138" t="s">
        <v>35</v>
      </c>
      <c r="CF8" s="138" t="s">
        <v>35</v>
      </c>
      <c r="CG8" s="139" t="s">
        <v>34</v>
      </c>
      <c r="CH8" s="119" t="s">
        <v>123</v>
      </c>
      <c r="CI8" s="138" t="s">
        <v>35</v>
      </c>
      <c r="CJ8" s="163" t="s">
        <v>35</v>
      </c>
      <c r="CK8" s="189" t="s">
        <v>209</v>
      </c>
      <c r="CL8" s="110">
        <f t="shared" si="0"/>
        <v>29</v>
      </c>
      <c r="CM8" s="111">
        <f t="shared" si="1"/>
        <v>31</v>
      </c>
      <c r="CN8" s="112">
        <f t="shared" si="2"/>
        <v>22</v>
      </c>
      <c r="CO8" s="100">
        <f t="shared" si="3"/>
        <v>82</v>
      </c>
      <c r="CP8" s="113">
        <f t="shared" si="4"/>
        <v>0</v>
      </c>
    </row>
    <row r="9" spans="1:94" ht="60" x14ac:dyDescent="0.25">
      <c r="A9" s="293"/>
      <c r="B9" s="289"/>
      <c r="C9" s="289"/>
      <c r="D9" s="136" t="s">
        <v>56</v>
      </c>
      <c r="E9" s="137" t="s">
        <v>57</v>
      </c>
      <c r="F9" s="136"/>
      <c r="G9" s="138" t="s">
        <v>34</v>
      </c>
      <c r="H9" s="139" t="s">
        <v>34</v>
      </c>
      <c r="I9" s="119" t="s">
        <v>34</v>
      </c>
      <c r="J9" s="138" t="s">
        <v>34</v>
      </c>
      <c r="K9" s="139" t="s">
        <v>34</v>
      </c>
      <c r="L9" s="119" t="s">
        <v>34</v>
      </c>
      <c r="M9" s="138" t="s">
        <v>35</v>
      </c>
      <c r="N9" s="139" t="s">
        <v>34</v>
      </c>
      <c r="O9" s="119" t="s">
        <v>34</v>
      </c>
      <c r="P9" s="138" t="s">
        <v>34</v>
      </c>
      <c r="Q9" s="139" t="s">
        <v>34</v>
      </c>
      <c r="R9" s="119" t="s">
        <v>34</v>
      </c>
      <c r="S9" s="138" t="s">
        <v>34</v>
      </c>
      <c r="T9" s="139" t="s">
        <v>35</v>
      </c>
      <c r="U9" s="119" t="s">
        <v>35</v>
      </c>
      <c r="V9" s="138" t="s">
        <v>34</v>
      </c>
      <c r="W9" s="139" t="s">
        <v>34</v>
      </c>
      <c r="X9" s="119" t="s">
        <v>35</v>
      </c>
      <c r="Y9" s="138" t="s">
        <v>34</v>
      </c>
      <c r="Z9" s="139" t="s">
        <v>34</v>
      </c>
      <c r="AA9" s="140" t="s">
        <v>123</v>
      </c>
      <c r="AB9" s="141" t="s">
        <v>34</v>
      </c>
      <c r="AC9" s="142" t="s">
        <v>34</v>
      </c>
      <c r="AD9" s="140" t="s">
        <v>123</v>
      </c>
      <c r="AE9" s="141" t="s">
        <v>34</v>
      </c>
      <c r="AF9" s="142" t="s">
        <v>34</v>
      </c>
      <c r="AG9" s="140" t="s">
        <v>123</v>
      </c>
      <c r="AH9" s="141" t="s">
        <v>34</v>
      </c>
      <c r="AI9" s="142" t="s">
        <v>123</v>
      </c>
      <c r="AJ9" s="140" t="s">
        <v>34</v>
      </c>
      <c r="AK9" s="141" t="s">
        <v>34</v>
      </c>
      <c r="AL9" s="142" t="s">
        <v>123</v>
      </c>
      <c r="AM9" s="140" t="s">
        <v>123</v>
      </c>
      <c r="AN9" s="141" t="s">
        <v>123</v>
      </c>
      <c r="AO9" s="142" t="s">
        <v>34</v>
      </c>
      <c r="AP9" s="140" t="s">
        <v>34</v>
      </c>
      <c r="AQ9" s="141" t="s">
        <v>35</v>
      </c>
      <c r="AR9" s="142" t="s">
        <v>34</v>
      </c>
      <c r="AS9" s="140" t="s">
        <v>123</v>
      </c>
      <c r="AT9" s="141" t="s">
        <v>34</v>
      </c>
      <c r="AU9" s="142" t="s">
        <v>123</v>
      </c>
      <c r="AV9" s="140" t="s">
        <v>123</v>
      </c>
      <c r="AW9" s="141" t="s">
        <v>123</v>
      </c>
      <c r="AX9" s="142" t="s">
        <v>123</v>
      </c>
      <c r="AY9" s="140" t="s">
        <v>123</v>
      </c>
      <c r="AZ9" s="141" t="s">
        <v>123</v>
      </c>
      <c r="BA9" s="142" t="s">
        <v>123</v>
      </c>
      <c r="BB9" s="140" t="s">
        <v>34</v>
      </c>
      <c r="BC9" s="141" t="s">
        <v>123</v>
      </c>
      <c r="BD9" s="138" t="s">
        <v>34</v>
      </c>
      <c r="BE9" s="139" t="s">
        <v>34</v>
      </c>
      <c r="BF9" s="119" t="s">
        <v>35</v>
      </c>
      <c r="BG9" s="138" t="s">
        <v>34</v>
      </c>
      <c r="BH9" s="139" t="s">
        <v>34</v>
      </c>
      <c r="BI9" s="119" t="s">
        <v>34</v>
      </c>
      <c r="BJ9" s="138" t="s">
        <v>34</v>
      </c>
      <c r="BK9" s="139" t="s">
        <v>34</v>
      </c>
      <c r="BL9" s="119" t="s">
        <v>34</v>
      </c>
      <c r="BM9" s="139" t="s">
        <v>123</v>
      </c>
      <c r="BN9" s="119" t="s">
        <v>123</v>
      </c>
      <c r="BO9" s="138" t="s">
        <v>34</v>
      </c>
      <c r="BP9" s="139" t="s">
        <v>123</v>
      </c>
      <c r="BQ9" s="119" t="s">
        <v>35</v>
      </c>
      <c r="BR9" s="138" t="s">
        <v>34</v>
      </c>
      <c r="BS9" s="139" t="s">
        <v>34</v>
      </c>
      <c r="BT9" s="119" t="s">
        <v>35</v>
      </c>
      <c r="BU9" s="138" t="s">
        <v>123</v>
      </c>
      <c r="BV9" s="139" t="s">
        <v>34</v>
      </c>
      <c r="BW9" s="138" t="s">
        <v>34</v>
      </c>
      <c r="BX9" s="139" t="s">
        <v>35</v>
      </c>
      <c r="BY9" s="119" t="s">
        <v>35</v>
      </c>
      <c r="BZ9" s="138" t="s">
        <v>35</v>
      </c>
      <c r="CA9" s="139" t="s">
        <v>35</v>
      </c>
      <c r="CB9" s="119" t="s">
        <v>123</v>
      </c>
      <c r="CC9" s="138" t="s">
        <v>35</v>
      </c>
      <c r="CD9" s="139" t="s">
        <v>34</v>
      </c>
      <c r="CE9" s="119" t="s">
        <v>35</v>
      </c>
      <c r="CF9" s="138" t="s">
        <v>35</v>
      </c>
      <c r="CG9" s="139" t="s">
        <v>34</v>
      </c>
      <c r="CH9" s="119" t="s">
        <v>123</v>
      </c>
      <c r="CI9" s="105" t="s">
        <v>35</v>
      </c>
      <c r="CJ9" s="162" t="s">
        <v>35</v>
      </c>
      <c r="CK9" s="189" t="s">
        <v>209</v>
      </c>
      <c r="CL9" s="110">
        <f t="shared" si="0"/>
        <v>43</v>
      </c>
      <c r="CM9" s="111">
        <f t="shared" si="1"/>
        <v>17</v>
      </c>
      <c r="CN9" s="112">
        <f t="shared" si="2"/>
        <v>22</v>
      </c>
      <c r="CO9" s="100">
        <f t="shared" si="3"/>
        <v>82</v>
      </c>
      <c r="CP9" s="113">
        <f t="shared" si="4"/>
        <v>0</v>
      </c>
    </row>
    <row r="10" spans="1:94" ht="15.75" x14ac:dyDescent="0.25">
      <c r="A10" s="293"/>
      <c r="B10" s="289"/>
      <c r="C10" s="289"/>
      <c r="D10" s="295" t="s">
        <v>60</v>
      </c>
      <c r="E10" s="296" t="s">
        <v>61</v>
      </c>
      <c r="F10" s="136" t="s">
        <v>62</v>
      </c>
      <c r="G10" s="138" t="s">
        <v>34</v>
      </c>
      <c r="H10" s="139" t="s">
        <v>34</v>
      </c>
      <c r="I10" s="119" t="s">
        <v>34</v>
      </c>
      <c r="J10" s="138" t="s">
        <v>34</v>
      </c>
      <c r="K10" s="139" t="s">
        <v>34</v>
      </c>
      <c r="L10" s="119" t="s">
        <v>34</v>
      </c>
      <c r="M10" s="138" t="s">
        <v>35</v>
      </c>
      <c r="N10" s="139" t="s">
        <v>34</v>
      </c>
      <c r="O10" s="119" t="s">
        <v>34</v>
      </c>
      <c r="P10" s="138" t="s">
        <v>34</v>
      </c>
      <c r="Q10" s="139" t="s">
        <v>34</v>
      </c>
      <c r="R10" s="119" t="s">
        <v>34</v>
      </c>
      <c r="S10" s="138" t="s">
        <v>34</v>
      </c>
      <c r="T10" s="139" t="s">
        <v>35</v>
      </c>
      <c r="U10" s="119" t="s">
        <v>35</v>
      </c>
      <c r="V10" s="138" t="s">
        <v>34</v>
      </c>
      <c r="W10" s="139" t="s">
        <v>34</v>
      </c>
      <c r="X10" s="119" t="s">
        <v>35</v>
      </c>
      <c r="Y10" s="138" t="s">
        <v>34</v>
      </c>
      <c r="Z10" s="139" t="s">
        <v>34</v>
      </c>
      <c r="AA10" s="140" t="s">
        <v>123</v>
      </c>
      <c r="AB10" s="141" t="s">
        <v>34</v>
      </c>
      <c r="AC10" s="142" t="s">
        <v>34</v>
      </c>
      <c r="AD10" s="140" t="s">
        <v>123</v>
      </c>
      <c r="AE10" s="141" t="s">
        <v>34</v>
      </c>
      <c r="AF10" s="142" t="s">
        <v>34</v>
      </c>
      <c r="AG10" s="140" t="s">
        <v>123</v>
      </c>
      <c r="AH10" s="141" t="s">
        <v>34</v>
      </c>
      <c r="AI10" s="142" t="s">
        <v>123</v>
      </c>
      <c r="AJ10" s="140" t="s">
        <v>34</v>
      </c>
      <c r="AK10" s="141" t="s">
        <v>34</v>
      </c>
      <c r="AL10" s="142" t="s">
        <v>123</v>
      </c>
      <c r="AM10" s="140" t="s">
        <v>123</v>
      </c>
      <c r="AN10" s="141" t="s">
        <v>123</v>
      </c>
      <c r="AO10" s="142" t="s">
        <v>34</v>
      </c>
      <c r="AP10" s="140" t="s">
        <v>34</v>
      </c>
      <c r="AQ10" s="141" t="s">
        <v>35</v>
      </c>
      <c r="AR10" s="142" t="s">
        <v>34</v>
      </c>
      <c r="AS10" s="140" t="s">
        <v>123</v>
      </c>
      <c r="AT10" s="141" t="s">
        <v>34</v>
      </c>
      <c r="AU10" s="142" t="s">
        <v>123</v>
      </c>
      <c r="AV10" s="140" t="s">
        <v>123</v>
      </c>
      <c r="AW10" s="141" t="s">
        <v>123</v>
      </c>
      <c r="AX10" s="142" t="s">
        <v>123</v>
      </c>
      <c r="AY10" s="140" t="s">
        <v>123</v>
      </c>
      <c r="AZ10" s="141" t="s">
        <v>123</v>
      </c>
      <c r="BA10" s="142" t="s">
        <v>123</v>
      </c>
      <c r="BB10" s="140" t="s">
        <v>34</v>
      </c>
      <c r="BC10" s="141" t="s">
        <v>123</v>
      </c>
      <c r="BD10" s="138" t="s">
        <v>34</v>
      </c>
      <c r="BE10" s="139" t="s">
        <v>34</v>
      </c>
      <c r="BF10" s="119" t="s">
        <v>35</v>
      </c>
      <c r="BG10" s="138" t="s">
        <v>34</v>
      </c>
      <c r="BH10" s="139" t="s">
        <v>34</v>
      </c>
      <c r="BI10" s="119" t="s">
        <v>34</v>
      </c>
      <c r="BJ10" s="138" t="s">
        <v>34</v>
      </c>
      <c r="BK10" s="139" t="s">
        <v>34</v>
      </c>
      <c r="BL10" s="119" t="s">
        <v>34</v>
      </c>
      <c r="BM10" s="139" t="s">
        <v>123</v>
      </c>
      <c r="BN10" s="119" t="s">
        <v>123</v>
      </c>
      <c r="BO10" s="138" t="s">
        <v>34</v>
      </c>
      <c r="BP10" s="139" t="s">
        <v>123</v>
      </c>
      <c r="BQ10" s="119" t="s">
        <v>35</v>
      </c>
      <c r="BR10" s="138" t="s">
        <v>34</v>
      </c>
      <c r="BS10" s="139" t="s">
        <v>34</v>
      </c>
      <c r="BT10" s="119" t="s">
        <v>35</v>
      </c>
      <c r="BU10" s="138" t="s">
        <v>123</v>
      </c>
      <c r="BV10" s="139" t="s">
        <v>34</v>
      </c>
      <c r="BW10" s="138" t="s">
        <v>34</v>
      </c>
      <c r="BX10" s="139" t="s">
        <v>35</v>
      </c>
      <c r="BY10" s="119" t="s">
        <v>34</v>
      </c>
      <c r="BZ10" s="138" t="s">
        <v>34</v>
      </c>
      <c r="CA10" s="139" t="s">
        <v>34</v>
      </c>
      <c r="CB10" s="119" t="s">
        <v>123</v>
      </c>
      <c r="CC10" s="138" t="s">
        <v>35</v>
      </c>
      <c r="CD10" s="139" t="s">
        <v>34</v>
      </c>
      <c r="CE10" s="119" t="s">
        <v>34</v>
      </c>
      <c r="CF10" s="138" t="s">
        <v>34</v>
      </c>
      <c r="CG10" s="139" t="s">
        <v>34</v>
      </c>
      <c r="CH10" s="119" t="s">
        <v>123</v>
      </c>
      <c r="CI10" s="105" t="s">
        <v>35</v>
      </c>
      <c r="CJ10" s="162" t="s">
        <v>35</v>
      </c>
      <c r="CK10" s="189" t="s">
        <v>209</v>
      </c>
      <c r="CL10" s="110">
        <f t="shared" si="0"/>
        <v>48</v>
      </c>
      <c r="CM10" s="111">
        <f t="shared" si="1"/>
        <v>12</v>
      </c>
      <c r="CN10" s="112">
        <f t="shared" si="2"/>
        <v>22</v>
      </c>
      <c r="CO10" s="100">
        <f t="shared" si="3"/>
        <v>82</v>
      </c>
      <c r="CP10" s="113">
        <f t="shared" si="4"/>
        <v>0</v>
      </c>
    </row>
    <row r="11" spans="1:94" ht="15.75" x14ac:dyDescent="0.25">
      <c r="A11" s="293"/>
      <c r="B11" s="289"/>
      <c r="C11" s="289"/>
      <c r="D11" s="289"/>
      <c r="E11" s="289"/>
      <c r="F11" s="136" t="s">
        <v>64</v>
      </c>
      <c r="G11" s="138" t="s">
        <v>34</v>
      </c>
      <c r="H11" s="139" t="s">
        <v>34</v>
      </c>
      <c r="I11" s="119" t="s">
        <v>34</v>
      </c>
      <c r="J11" s="138" t="s">
        <v>34</v>
      </c>
      <c r="K11" s="139" t="s">
        <v>34</v>
      </c>
      <c r="L11" s="119" t="s">
        <v>34</v>
      </c>
      <c r="M11" s="138" t="s">
        <v>35</v>
      </c>
      <c r="N11" s="139" t="s">
        <v>34</v>
      </c>
      <c r="O11" s="119" t="s">
        <v>34</v>
      </c>
      <c r="P11" s="138" t="s">
        <v>34</v>
      </c>
      <c r="Q11" s="139" t="s">
        <v>34</v>
      </c>
      <c r="R11" s="119" t="s">
        <v>34</v>
      </c>
      <c r="S11" s="138" t="s">
        <v>34</v>
      </c>
      <c r="T11" s="139" t="s">
        <v>35</v>
      </c>
      <c r="U11" s="119" t="s">
        <v>35</v>
      </c>
      <c r="V11" s="138" t="s">
        <v>34</v>
      </c>
      <c r="W11" s="139" t="s">
        <v>34</v>
      </c>
      <c r="X11" s="119" t="s">
        <v>35</v>
      </c>
      <c r="Y11" s="138" t="s">
        <v>34</v>
      </c>
      <c r="Z11" s="139" t="s">
        <v>34</v>
      </c>
      <c r="AA11" s="140" t="s">
        <v>123</v>
      </c>
      <c r="AB11" s="141" t="s">
        <v>34</v>
      </c>
      <c r="AC11" s="142" t="s">
        <v>34</v>
      </c>
      <c r="AD11" s="140" t="s">
        <v>123</v>
      </c>
      <c r="AE11" s="141" t="s">
        <v>34</v>
      </c>
      <c r="AF11" s="142" t="s">
        <v>34</v>
      </c>
      <c r="AG11" s="140" t="s">
        <v>123</v>
      </c>
      <c r="AH11" s="141" t="s">
        <v>34</v>
      </c>
      <c r="AI11" s="142" t="s">
        <v>123</v>
      </c>
      <c r="AJ11" s="140" t="s">
        <v>34</v>
      </c>
      <c r="AK11" s="141" t="s">
        <v>34</v>
      </c>
      <c r="AL11" s="142" t="s">
        <v>123</v>
      </c>
      <c r="AM11" s="140" t="s">
        <v>123</v>
      </c>
      <c r="AN11" s="141" t="s">
        <v>123</v>
      </c>
      <c r="AO11" s="142" t="s">
        <v>34</v>
      </c>
      <c r="AP11" s="140" t="s">
        <v>34</v>
      </c>
      <c r="AQ11" s="141" t="s">
        <v>35</v>
      </c>
      <c r="AR11" s="142" t="s">
        <v>34</v>
      </c>
      <c r="AS11" s="140" t="s">
        <v>123</v>
      </c>
      <c r="AT11" s="141" t="s">
        <v>34</v>
      </c>
      <c r="AU11" s="142" t="s">
        <v>123</v>
      </c>
      <c r="AV11" s="140" t="s">
        <v>123</v>
      </c>
      <c r="AW11" s="141" t="s">
        <v>123</v>
      </c>
      <c r="AX11" s="142" t="s">
        <v>123</v>
      </c>
      <c r="AY11" s="140" t="s">
        <v>123</v>
      </c>
      <c r="AZ11" s="141" t="s">
        <v>123</v>
      </c>
      <c r="BA11" s="142" t="s">
        <v>123</v>
      </c>
      <c r="BB11" s="140" t="s">
        <v>34</v>
      </c>
      <c r="BC11" s="141" t="s">
        <v>123</v>
      </c>
      <c r="BD11" s="138" t="s">
        <v>34</v>
      </c>
      <c r="BE11" s="139" t="s">
        <v>34</v>
      </c>
      <c r="BF11" s="119" t="s">
        <v>35</v>
      </c>
      <c r="BG11" s="138" t="s">
        <v>34</v>
      </c>
      <c r="BH11" s="139" t="s">
        <v>34</v>
      </c>
      <c r="BI11" s="119" t="s">
        <v>34</v>
      </c>
      <c r="BJ11" s="138" t="s">
        <v>34</v>
      </c>
      <c r="BK11" s="139" t="s">
        <v>34</v>
      </c>
      <c r="BL11" s="119" t="s">
        <v>34</v>
      </c>
      <c r="BM11" s="139" t="s">
        <v>123</v>
      </c>
      <c r="BN11" s="119" t="s">
        <v>123</v>
      </c>
      <c r="BO11" s="138" t="s">
        <v>34</v>
      </c>
      <c r="BP11" s="139" t="s">
        <v>123</v>
      </c>
      <c r="BQ11" s="119" t="s">
        <v>35</v>
      </c>
      <c r="BR11" s="138" t="s">
        <v>34</v>
      </c>
      <c r="BS11" s="139" t="s">
        <v>34</v>
      </c>
      <c r="BT11" s="119" t="s">
        <v>35</v>
      </c>
      <c r="BU11" s="138" t="s">
        <v>123</v>
      </c>
      <c r="BV11" s="139" t="s">
        <v>34</v>
      </c>
      <c r="BW11" s="138" t="s">
        <v>34</v>
      </c>
      <c r="BX11" s="139" t="s">
        <v>35</v>
      </c>
      <c r="BY11" s="119" t="s">
        <v>34</v>
      </c>
      <c r="BZ11" s="138" t="s">
        <v>34</v>
      </c>
      <c r="CA11" s="139" t="s">
        <v>34</v>
      </c>
      <c r="CB11" s="119" t="s">
        <v>123</v>
      </c>
      <c r="CC11" s="138" t="s">
        <v>35</v>
      </c>
      <c r="CD11" s="139" t="s">
        <v>34</v>
      </c>
      <c r="CE11" s="119" t="s">
        <v>34</v>
      </c>
      <c r="CF11" s="138" t="s">
        <v>34</v>
      </c>
      <c r="CG11" s="139" t="s">
        <v>34</v>
      </c>
      <c r="CH11" s="119" t="s">
        <v>123</v>
      </c>
      <c r="CI11" s="105" t="s">
        <v>35</v>
      </c>
      <c r="CJ11" s="162" t="s">
        <v>35</v>
      </c>
      <c r="CK11" s="189" t="s">
        <v>209</v>
      </c>
      <c r="CL11" s="110">
        <f t="shared" si="0"/>
        <v>48</v>
      </c>
      <c r="CM11" s="111">
        <f t="shared" si="1"/>
        <v>12</v>
      </c>
      <c r="CN11" s="112">
        <f t="shared" si="2"/>
        <v>22</v>
      </c>
      <c r="CO11" s="100">
        <f t="shared" si="3"/>
        <v>82</v>
      </c>
      <c r="CP11" s="113">
        <f t="shared" si="4"/>
        <v>0</v>
      </c>
    </row>
    <row r="12" spans="1:94" ht="15.75" x14ac:dyDescent="0.25">
      <c r="A12" s="293"/>
      <c r="B12" s="289"/>
      <c r="C12" s="289"/>
      <c r="D12" s="289"/>
      <c r="E12" s="289"/>
      <c r="F12" s="136" t="s">
        <v>66</v>
      </c>
      <c r="G12" s="138" t="s">
        <v>34</v>
      </c>
      <c r="H12" s="139" t="s">
        <v>34</v>
      </c>
      <c r="I12" s="119" t="s">
        <v>34</v>
      </c>
      <c r="J12" s="138" t="s">
        <v>34</v>
      </c>
      <c r="K12" s="139" t="s">
        <v>34</v>
      </c>
      <c r="L12" s="119" t="s">
        <v>34</v>
      </c>
      <c r="M12" s="138" t="s">
        <v>35</v>
      </c>
      <c r="N12" s="139" t="s">
        <v>34</v>
      </c>
      <c r="O12" s="119" t="s">
        <v>34</v>
      </c>
      <c r="P12" s="138" t="s">
        <v>34</v>
      </c>
      <c r="Q12" s="139" t="s">
        <v>34</v>
      </c>
      <c r="R12" s="119" t="s">
        <v>34</v>
      </c>
      <c r="S12" s="138" t="s">
        <v>34</v>
      </c>
      <c r="T12" s="139" t="s">
        <v>35</v>
      </c>
      <c r="U12" s="119" t="s">
        <v>35</v>
      </c>
      <c r="V12" s="138" t="s">
        <v>34</v>
      </c>
      <c r="W12" s="139" t="s">
        <v>34</v>
      </c>
      <c r="X12" s="119" t="s">
        <v>35</v>
      </c>
      <c r="Y12" s="138" t="s">
        <v>34</v>
      </c>
      <c r="Z12" s="139" t="s">
        <v>34</v>
      </c>
      <c r="AA12" s="140" t="s">
        <v>123</v>
      </c>
      <c r="AB12" s="141" t="s">
        <v>34</v>
      </c>
      <c r="AC12" s="142" t="s">
        <v>34</v>
      </c>
      <c r="AD12" s="140" t="s">
        <v>123</v>
      </c>
      <c r="AE12" s="141" t="s">
        <v>34</v>
      </c>
      <c r="AF12" s="142" t="s">
        <v>34</v>
      </c>
      <c r="AG12" s="140" t="s">
        <v>123</v>
      </c>
      <c r="AH12" s="141" t="s">
        <v>34</v>
      </c>
      <c r="AI12" s="142" t="s">
        <v>123</v>
      </c>
      <c r="AJ12" s="140" t="s">
        <v>34</v>
      </c>
      <c r="AK12" s="141" t="s">
        <v>34</v>
      </c>
      <c r="AL12" s="142" t="s">
        <v>123</v>
      </c>
      <c r="AM12" s="140" t="s">
        <v>123</v>
      </c>
      <c r="AN12" s="141" t="s">
        <v>123</v>
      </c>
      <c r="AO12" s="142" t="s">
        <v>34</v>
      </c>
      <c r="AP12" s="140" t="s">
        <v>34</v>
      </c>
      <c r="AQ12" s="141" t="s">
        <v>35</v>
      </c>
      <c r="AR12" s="142" t="s">
        <v>34</v>
      </c>
      <c r="AS12" s="140" t="s">
        <v>123</v>
      </c>
      <c r="AT12" s="141" t="s">
        <v>34</v>
      </c>
      <c r="AU12" s="142" t="s">
        <v>123</v>
      </c>
      <c r="AV12" s="140" t="s">
        <v>123</v>
      </c>
      <c r="AW12" s="141" t="s">
        <v>123</v>
      </c>
      <c r="AX12" s="142" t="s">
        <v>123</v>
      </c>
      <c r="AY12" s="140" t="s">
        <v>123</v>
      </c>
      <c r="AZ12" s="141" t="s">
        <v>123</v>
      </c>
      <c r="BA12" s="142" t="s">
        <v>123</v>
      </c>
      <c r="BB12" s="140" t="s">
        <v>34</v>
      </c>
      <c r="BC12" s="141" t="s">
        <v>123</v>
      </c>
      <c r="BD12" s="138" t="s">
        <v>34</v>
      </c>
      <c r="BE12" s="139" t="s">
        <v>34</v>
      </c>
      <c r="BF12" s="119" t="s">
        <v>35</v>
      </c>
      <c r="BG12" s="138" t="s">
        <v>34</v>
      </c>
      <c r="BH12" s="139" t="s">
        <v>34</v>
      </c>
      <c r="BI12" s="119" t="s">
        <v>34</v>
      </c>
      <c r="BJ12" s="138" t="s">
        <v>34</v>
      </c>
      <c r="BK12" s="139" t="s">
        <v>34</v>
      </c>
      <c r="BL12" s="119" t="s">
        <v>34</v>
      </c>
      <c r="BM12" s="139" t="s">
        <v>123</v>
      </c>
      <c r="BN12" s="119" t="s">
        <v>123</v>
      </c>
      <c r="BO12" s="138" t="s">
        <v>34</v>
      </c>
      <c r="BP12" s="139" t="s">
        <v>123</v>
      </c>
      <c r="BQ12" s="119" t="s">
        <v>35</v>
      </c>
      <c r="BR12" s="138" t="s">
        <v>34</v>
      </c>
      <c r="BS12" s="139" t="s">
        <v>34</v>
      </c>
      <c r="BT12" s="119" t="s">
        <v>35</v>
      </c>
      <c r="BU12" s="138" t="s">
        <v>123</v>
      </c>
      <c r="BV12" s="139" t="s">
        <v>34</v>
      </c>
      <c r="BW12" s="138" t="s">
        <v>34</v>
      </c>
      <c r="BX12" s="139" t="s">
        <v>35</v>
      </c>
      <c r="BY12" s="119" t="s">
        <v>34</v>
      </c>
      <c r="BZ12" s="138" t="s">
        <v>34</v>
      </c>
      <c r="CA12" s="139" t="s">
        <v>34</v>
      </c>
      <c r="CB12" s="119" t="s">
        <v>123</v>
      </c>
      <c r="CC12" s="138" t="s">
        <v>35</v>
      </c>
      <c r="CD12" s="139" t="s">
        <v>34</v>
      </c>
      <c r="CE12" s="119" t="s">
        <v>34</v>
      </c>
      <c r="CF12" s="138" t="s">
        <v>34</v>
      </c>
      <c r="CG12" s="139" t="s">
        <v>34</v>
      </c>
      <c r="CH12" s="119" t="s">
        <v>123</v>
      </c>
      <c r="CI12" s="105" t="s">
        <v>35</v>
      </c>
      <c r="CJ12" s="162" t="s">
        <v>35</v>
      </c>
      <c r="CK12" s="189" t="s">
        <v>209</v>
      </c>
      <c r="CL12" s="110">
        <f t="shared" si="0"/>
        <v>48</v>
      </c>
      <c r="CM12" s="111">
        <f t="shared" si="1"/>
        <v>12</v>
      </c>
      <c r="CN12" s="112">
        <f t="shared" si="2"/>
        <v>22</v>
      </c>
      <c r="CO12" s="100">
        <f t="shared" si="3"/>
        <v>82</v>
      </c>
      <c r="CP12" s="113">
        <f t="shared" si="4"/>
        <v>0</v>
      </c>
    </row>
    <row r="13" spans="1:94" ht="15.75" x14ac:dyDescent="0.25">
      <c r="A13" s="293"/>
      <c r="B13" s="289"/>
      <c r="C13" s="289"/>
      <c r="D13" s="289"/>
      <c r="E13" s="289"/>
      <c r="F13" s="136" t="s">
        <v>68</v>
      </c>
      <c r="G13" s="138" t="s">
        <v>34</v>
      </c>
      <c r="H13" s="139" t="s">
        <v>34</v>
      </c>
      <c r="I13" s="119" t="s">
        <v>34</v>
      </c>
      <c r="J13" s="138" t="s">
        <v>34</v>
      </c>
      <c r="K13" s="139" t="s">
        <v>34</v>
      </c>
      <c r="L13" s="119" t="s">
        <v>34</v>
      </c>
      <c r="M13" s="138" t="s">
        <v>35</v>
      </c>
      <c r="N13" s="139" t="s">
        <v>34</v>
      </c>
      <c r="O13" s="119" t="s">
        <v>34</v>
      </c>
      <c r="P13" s="138" t="s">
        <v>34</v>
      </c>
      <c r="Q13" s="139" t="s">
        <v>34</v>
      </c>
      <c r="R13" s="119" t="s">
        <v>34</v>
      </c>
      <c r="S13" s="138" t="s">
        <v>34</v>
      </c>
      <c r="T13" s="139" t="s">
        <v>35</v>
      </c>
      <c r="U13" s="119" t="s">
        <v>35</v>
      </c>
      <c r="V13" s="138" t="s">
        <v>34</v>
      </c>
      <c r="W13" s="139" t="s">
        <v>34</v>
      </c>
      <c r="X13" s="119" t="s">
        <v>35</v>
      </c>
      <c r="Y13" s="138" t="s">
        <v>34</v>
      </c>
      <c r="Z13" s="139" t="s">
        <v>34</v>
      </c>
      <c r="AA13" s="140" t="s">
        <v>123</v>
      </c>
      <c r="AB13" s="141" t="s">
        <v>34</v>
      </c>
      <c r="AC13" s="142" t="s">
        <v>34</v>
      </c>
      <c r="AD13" s="140" t="s">
        <v>123</v>
      </c>
      <c r="AE13" s="141" t="s">
        <v>34</v>
      </c>
      <c r="AF13" s="142" t="s">
        <v>34</v>
      </c>
      <c r="AG13" s="140" t="s">
        <v>123</v>
      </c>
      <c r="AH13" s="141" t="s">
        <v>34</v>
      </c>
      <c r="AI13" s="142" t="s">
        <v>123</v>
      </c>
      <c r="AJ13" s="140" t="s">
        <v>34</v>
      </c>
      <c r="AK13" s="141" t="s">
        <v>34</v>
      </c>
      <c r="AL13" s="142" t="s">
        <v>123</v>
      </c>
      <c r="AM13" s="140" t="s">
        <v>123</v>
      </c>
      <c r="AN13" s="141" t="s">
        <v>123</v>
      </c>
      <c r="AO13" s="142" t="s">
        <v>34</v>
      </c>
      <c r="AP13" s="140" t="s">
        <v>34</v>
      </c>
      <c r="AQ13" s="141" t="s">
        <v>35</v>
      </c>
      <c r="AR13" s="142" t="s">
        <v>34</v>
      </c>
      <c r="AS13" s="140" t="s">
        <v>123</v>
      </c>
      <c r="AT13" s="141" t="s">
        <v>34</v>
      </c>
      <c r="AU13" s="142" t="s">
        <v>123</v>
      </c>
      <c r="AV13" s="140" t="s">
        <v>123</v>
      </c>
      <c r="AW13" s="141" t="s">
        <v>123</v>
      </c>
      <c r="AX13" s="142" t="s">
        <v>123</v>
      </c>
      <c r="AY13" s="140" t="s">
        <v>123</v>
      </c>
      <c r="AZ13" s="141" t="s">
        <v>123</v>
      </c>
      <c r="BA13" s="142" t="s">
        <v>123</v>
      </c>
      <c r="BB13" s="140" t="s">
        <v>34</v>
      </c>
      <c r="BC13" s="141" t="s">
        <v>123</v>
      </c>
      <c r="BD13" s="138" t="s">
        <v>34</v>
      </c>
      <c r="BE13" s="139" t="s">
        <v>34</v>
      </c>
      <c r="BF13" s="119" t="s">
        <v>35</v>
      </c>
      <c r="BG13" s="138" t="s">
        <v>34</v>
      </c>
      <c r="BH13" s="139" t="s">
        <v>34</v>
      </c>
      <c r="BI13" s="119" t="s">
        <v>34</v>
      </c>
      <c r="BJ13" s="138" t="s">
        <v>34</v>
      </c>
      <c r="BK13" s="139" t="s">
        <v>34</v>
      </c>
      <c r="BL13" s="119" t="s">
        <v>34</v>
      </c>
      <c r="BM13" s="139" t="s">
        <v>123</v>
      </c>
      <c r="BN13" s="119" t="s">
        <v>123</v>
      </c>
      <c r="BO13" s="138" t="s">
        <v>34</v>
      </c>
      <c r="BP13" s="139" t="s">
        <v>123</v>
      </c>
      <c r="BQ13" s="119" t="s">
        <v>35</v>
      </c>
      <c r="BR13" s="138" t="s">
        <v>34</v>
      </c>
      <c r="BS13" s="139" t="s">
        <v>34</v>
      </c>
      <c r="BT13" s="119" t="s">
        <v>35</v>
      </c>
      <c r="BU13" s="138" t="s">
        <v>123</v>
      </c>
      <c r="BV13" s="139" t="s">
        <v>34</v>
      </c>
      <c r="BW13" s="138" t="s">
        <v>34</v>
      </c>
      <c r="BX13" s="139" t="s">
        <v>35</v>
      </c>
      <c r="BY13" s="119" t="s">
        <v>34</v>
      </c>
      <c r="BZ13" s="138" t="s">
        <v>34</v>
      </c>
      <c r="CA13" s="139" t="s">
        <v>34</v>
      </c>
      <c r="CB13" s="119" t="s">
        <v>123</v>
      </c>
      <c r="CC13" s="138" t="s">
        <v>35</v>
      </c>
      <c r="CD13" s="139" t="s">
        <v>34</v>
      </c>
      <c r="CE13" s="119" t="s">
        <v>34</v>
      </c>
      <c r="CF13" s="138" t="s">
        <v>34</v>
      </c>
      <c r="CG13" s="139" t="s">
        <v>34</v>
      </c>
      <c r="CH13" s="119" t="s">
        <v>123</v>
      </c>
      <c r="CI13" s="105" t="s">
        <v>35</v>
      </c>
      <c r="CJ13" s="162" t="s">
        <v>35</v>
      </c>
      <c r="CK13" s="189" t="s">
        <v>209</v>
      </c>
      <c r="CL13" s="110">
        <f t="shared" si="0"/>
        <v>48</v>
      </c>
      <c r="CM13" s="111">
        <f t="shared" si="1"/>
        <v>12</v>
      </c>
      <c r="CN13" s="112">
        <f t="shared" si="2"/>
        <v>22</v>
      </c>
      <c r="CO13" s="100">
        <f t="shared" si="3"/>
        <v>82</v>
      </c>
      <c r="CP13" s="113">
        <f t="shared" si="4"/>
        <v>0</v>
      </c>
    </row>
    <row r="14" spans="1:94" ht="15.75" x14ac:dyDescent="0.25">
      <c r="A14" s="293"/>
      <c r="B14" s="289"/>
      <c r="C14" s="289"/>
      <c r="D14" s="289"/>
      <c r="E14" s="289"/>
      <c r="F14" s="136" t="s">
        <v>70</v>
      </c>
      <c r="G14" s="138" t="s">
        <v>34</v>
      </c>
      <c r="H14" s="139" t="s">
        <v>34</v>
      </c>
      <c r="I14" s="119" t="s">
        <v>34</v>
      </c>
      <c r="J14" s="138" t="s">
        <v>34</v>
      </c>
      <c r="K14" s="139" t="s">
        <v>34</v>
      </c>
      <c r="L14" s="119" t="s">
        <v>34</v>
      </c>
      <c r="M14" s="138" t="s">
        <v>35</v>
      </c>
      <c r="N14" s="139" t="s">
        <v>34</v>
      </c>
      <c r="O14" s="119" t="s">
        <v>34</v>
      </c>
      <c r="P14" s="138" t="s">
        <v>34</v>
      </c>
      <c r="Q14" s="139" t="s">
        <v>34</v>
      </c>
      <c r="R14" s="119" t="s">
        <v>34</v>
      </c>
      <c r="S14" s="138" t="s">
        <v>34</v>
      </c>
      <c r="T14" s="139" t="s">
        <v>35</v>
      </c>
      <c r="U14" s="119" t="s">
        <v>35</v>
      </c>
      <c r="V14" s="138" t="s">
        <v>34</v>
      </c>
      <c r="W14" s="139" t="s">
        <v>34</v>
      </c>
      <c r="X14" s="119" t="s">
        <v>35</v>
      </c>
      <c r="Y14" s="138" t="s">
        <v>34</v>
      </c>
      <c r="Z14" s="139" t="s">
        <v>34</v>
      </c>
      <c r="AA14" s="140" t="s">
        <v>123</v>
      </c>
      <c r="AB14" s="141" t="s">
        <v>34</v>
      </c>
      <c r="AC14" s="142" t="s">
        <v>34</v>
      </c>
      <c r="AD14" s="140" t="s">
        <v>123</v>
      </c>
      <c r="AE14" s="141" t="s">
        <v>34</v>
      </c>
      <c r="AF14" s="142" t="s">
        <v>34</v>
      </c>
      <c r="AG14" s="140" t="s">
        <v>123</v>
      </c>
      <c r="AH14" s="141" t="s">
        <v>34</v>
      </c>
      <c r="AI14" s="142" t="s">
        <v>123</v>
      </c>
      <c r="AJ14" s="140" t="s">
        <v>34</v>
      </c>
      <c r="AK14" s="141" t="s">
        <v>34</v>
      </c>
      <c r="AL14" s="142" t="s">
        <v>123</v>
      </c>
      <c r="AM14" s="140" t="s">
        <v>123</v>
      </c>
      <c r="AN14" s="141" t="s">
        <v>123</v>
      </c>
      <c r="AO14" s="142" t="s">
        <v>34</v>
      </c>
      <c r="AP14" s="140" t="s">
        <v>34</v>
      </c>
      <c r="AQ14" s="141" t="s">
        <v>35</v>
      </c>
      <c r="AR14" s="142" t="s">
        <v>34</v>
      </c>
      <c r="AS14" s="140" t="s">
        <v>123</v>
      </c>
      <c r="AT14" s="141" t="s">
        <v>34</v>
      </c>
      <c r="AU14" s="142" t="s">
        <v>123</v>
      </c>
      <c r="AV14" s="140" t="s">
        <v>123</v>
      </c>
      <c r="AW14" s="141" t="s">
        <v>123</v>
      </c>
      <c r="AX14" s="142" t="s">
        <v>123</v>
      </c>
      <c r="AY14" s="140" t="s">
        <v>123</v>
      </c>
      <c r="AZ14" s="141" t="s">
        <v>123</v>
      </c>
      <c r="BA14" s="142" t="s">
        <v>123</v>
      </c>
      <c r="BB14" s="140" t="s">
        <v>34</v>
      </c>
      <c r="BC14" s="141" t="s">
        <v>123</v>
      </c>
      <c r="BD14" s="138" t="s">
        <v>34</v>
      </c>
      <c r="BE14" s="139" t="s">
        <v>34</v>
      </c>
      <c r="BF14" s="119" t="s">
        <v>35</v>
      </c>
      <c r="BG14" s="138" t="s">
        <v>34</v>
      </c>
      <c r="BH14" s="139" t="s">
        <v>34</v>
      </c>
      <c r="BI14" s="119" t="s">
        <v>34</v>
      </c>
      <c r="BJ14" s="138" t="s">
        <v>34</v>
      </c>
      <c r="BK14" s="139" t="s">
        <v>34</v>
      </c>
      <c r="BL14" s="119" t="s">
        <v>34</v>
      </c>
      <c r="BM14" s="139" t="s">
        <v>123</v>
      </c>
      <c r="BN14" s="119" t="s">
        <v>123</v>
      </c>
      <c r="BO14" s="138" t="s">
        <v>34</v>
      </c>
      <c r="BP14" s="139" t="s">
        <v>123</v>
      </c>
      <c r="BQ14" s="119" t="s">
        <v>35</v>
      </c>
      <c r="BR14" s="138" t="s">
        <v>34</v>
      </c>
      <c r="BS14" s="139" t="s">
        <v>34</v>
      </c>
      <c r="BT14" s="119" t="s">
        <v>35</v>
      </c>
      <c r="BU14" s="138" t="s">
        <v>123</v>
      </c>
      <c r="BV14" s="139" t="s">
        <v>34</v>
      </c>
      <c r="BW14" s="138" t="s">
        <v>34</v>
      </c>
      <c r="BX14" s="139" t="s">
        <v>35</v>
      </c>
      <c r="BY14" s="119" t="s">
        <v>34</v>
      </c>
      <c r="BZ14" s="138" t="s">
        <v>34</v>
      </c>
      <c r="CA14" s="139" t="s">
        <v>34</v>
      </c>
      <c r="CB14" s="119" t="s">
        <v>123</v>
      </c>
      <c r="CC14" s="138" t="s">
        <v>35</v>
      </c>
      <c r="CD14" s="139" t="s">
        <v>34</v>
      </c>
      <c r="CE14" s="119" t="s">
        <v>34</v>
      </c>
      <c r="CF14" s="138" t="s">
        <v>34</v>
      </c>
      <c r="CG14" s="139" t="s">
        <v>34</v>
      </c>
      <c r="CH14" s="119" t="s">
        <v>123</v>
      </c>
      <c r="CI14" s="105" t="s">
        <v>35</v>
      </c>
      <c r="CJ14" s="162" t="s">
        <v>35</v>
      </c>
      <c r="CK14" s="189" t="s">
        <v>209</v>
      </c>
      <c r="CL14" s="110">
        <f t="shared" si="0"/>
        <v>48</v>
      </c>
      <c r="CM14" s="111">
        <f t="shared" si="1"/>
        <v>12</v>
      </c>
      <c r="CN14" s="112">
        <f t="shared" si="2"/>
        <v>22</v>
      </c>
      <c r="CO14" s="100">
        <f t="shared" si="3"/>
        <v>82</v>
      </c>
      <c r="CP14" s="113">
        <f t="shared" si="4"/>
        <v>0</v>
      </c>
    </row>
    <row r="15" spans="1:94" ht="15.75" x14ac:dyDescent="0.25">
      <c r="A15" s="293"/>
      <c r="B15" s="289"/>
      <c r="C15" s="289"/>
      <c r="D15" s="289"/>
      <c r="E15" s="289"/>
      <c r="F15" s="136" t="s">
        <v>72</v>
      </c>
      <c r="G15" s="138" t="s">
        <v>34</v>
      </c>
      <c r="H15" s="139" t="s">
        <v>34</v>
      </c>
      <c r="I15" s="119" t="s">
        <v>34</v>
      </c>
      <c r="J15" s="138" t="s">
        <v>34</v>
      </c>
      <c r="K15" s="139" t="s">
        <v>34</v>
      </c>
      <c r="L15" s="119" t="s">
        <v>34</v>
      </c>
      <c r="M15" s="138" t="s">
        <v>35</v>
      </c>
      <c r="N15" s="139" t="s">
        <v>34</v>
      </c>
      <c r="O15" s="119" t="s">
        <v>34</v>
      </c>
      <c r="P15" s="138" t="s">
        <v>34</v>
      </c>
      <c r="Q15" s="139" t="s">
        <v>34</v>
      </c>
      <c r="R15" s="119" t="s">
        <v>34</v>
      </c>
      <c r="S15" s="138" t="s">
        <v>34</v>
      </c>
      <c r="T15" s="139" t="s">
        <v>35</v>
      </c>
      <c r="U15" s="119" t="s">
        <v>35</v>
      </c>
      <c r="V15" s="138" t="s">
        <v>34</v>
      </c>
      <c r="W15" s="139" t="s">
        <v>34</v>
      </c>
      <c r="X15" s="119" t="s">
        <v>35</v>
      </c>
      <c r="Y15" s="138" t="s">
        <v>34</v>
      </c>
      <c r="Z15" s="139" t="s">
        <v>34</v>
      </c>
      <c r="AA15" s="140" t="s">
        <v>123</v>
      </c>
      <c r="AB15" s="141" t="s">
        <v>34</v>
      </c>
      <c r="AC15" s="142" t="s">
        <v>34</v>
      </c>
      <c r="AD15" s="140" t="s">
        <v>123</v>
      </c>
      <c r="AE15" s="141" t="s">
        <v>34</v>
      </c>
      <c r="AF15" s="142" t="s">
        <v>34</v>
      </c>
      <c r="AG15" s="140" t="s">
        <v>123</v>
      </c>
      <c r="AH15" s="141" t="s">
        <v>34</v>
      </c>
      <c r="AI15" s="142" t="s">
        <v>123</v>
      </c>
      <c r="AJ15" s="140" t="s">
        <v>34</v>
      </c>
      <c r="AK15" s="141" t="s">
        <v>34</v>
      </c>
      <c r="AL15" s="142" t="s">
        <v>123</v>
      </c>
      <c r="AM15" s="140" t="s">
        <v>123</v>
      </c>
      <c r="AN15" s="141" t="s">
        <v>123</v>
      </c>
      <c r="AO15" s="142" t="s">
        <v>34</v>
      </c>
      <c r="AP15" s="140" t="s">
        <v>34</v>
      </c>
      <c r="AQ15" s="141" t="s">
        <v>35</v>
      </c>
      <c r="AR15" s="142" t="s">
        <v>34</v>
      </c>
      <c r="AS15" s="140" t="s">
        <v>123</v>
      </c>
      <c r="AT15" s="141" t="s">
        <v>34</v>
      </c>
      <c r="AU15" s="142" t="s">
        <v>123</v>
      </c>
      <c r="AV15" s="140" t="s">
        <v>123</v>
      </c>
      <c r="AW15" s="141" t="s">
        <v>123</v>
      </c>
      <c r="AX15" s="142" t="s">
        <v>123</v>
      </c>
      <c r="AY15" s="140" t="s">
        <v>123</v>
      </c>
      <c r="AZ15" s="141" t="s">
        <v>123</v>
      </c>
      <c r="BA15" s="142" t="s">
        <v>123</v>
      </c>
      <c r="BB15" s="140" t="s">
        <v>34</v>
      </c>
      <c r="BC15" s="141" t="s">
        <v>123</v>
      </c>
      <c r="BD15" s="138" t="s">
        <v>34</v>
      </c>
      <c r="BE15" s="139" t="s">
        <v>34</v>
      </c>
      <c r="BF15" s="119" t="s">
        <v>35</v>
      </c>
      <c r="BG15" s="138" t="s">
        <v>34</v>
      </c>
      <c r="BH15" s="139" t="s">
        <v>34</v>
      </c>
      <c r="BI15" s="119" t="s">
        <v>34</v>
      </c>
      <c r="BJ15" s="138" t="s">
        <v>34</v>
      </c>
      <c r="BK15" s="139" t="s">
        <v>34</v>
      </c>
      <c r="BL15" s="119" t="s">
        <v>34</v>
      </c>
      <c r="BM15" s="139" t="s">
        <v>123</v>
      </c>
      <c r="BN15" s="119" t="s">
        <v>123</v>
      </c>
      <c r="BO15" s="138" t="s">
        <v>34</v>
      </c>
      <c r="BP15" s="139" t="s">
        <v>123</v>
      </c>
      <c r="BQ15" s="119" t="s">
        <v>35</v>
      </c>
      <c r="BR15" s="138" t="s">
        <v>34</v>
      </c>
      <c r="BS15" s="139" t="s">
        <v>34</v>
      </c>
      <c r="BT15" s="119" t="s">
        <v>35</v>
      </c>
      <c r="BU15" s="138" t="s">
        <v>123</v>
      </c>
      <c r="BV15" s="139" t="s">
        <v>34</v>
      </c>
      <c r="BW15" s="138" t="s">
        <v>34</v>
      </c>
      <c r="BX15" s="139" t="s">
        <v>35</v>
      </c>
      <c r="BY15" s="119" t="s">
        <v>34</v>
      </c>
      <c r="BZ15" s="138" t="s">
        <v>34</v>
      </c>
      <c r="CA15" s="139" t="s">
        <v>34</v>
      </c>
      <c r="CB15" s="119" t="s">
        <v>123</v>
      </c>
      <c r="CC15" s="138" t="s">
        <v>35</v>
      </c>
      <c r="CD15" s="139" t="s">
        <v>34</v>
      </c>
      <c r="CE15" s="119" t="s">
        <v>34</v>
      </c>
      <c r="CF15" s="138" t="s">
        <v>34</v>
      </c>
      <c r="CG15" s="139" t="s">
        <v>34</v>
      </c>
      <c r="CH15" s="119" t="s">
        <v>123</v>
      </c>
      <c r="CI15" s="105" t="s">
        <v>35</v>
      </c>
      <c r="CJ15" s="162" t="s">
        <v>35</v>
      </c>
      <c r="CK15" s="189" t="s">
        <v>209</v>
      </c>
      <c r="CL15" s="110">
        <f t="shared" si="0"/>
        <v>48</v>
      </c>
      <c r="CM15" s="111">
        <f t="shared" si="1"/>
        <v>12</v>
      </c>
      <c r="CN15" s="112">
        <f t="shared" si="2"/>
        <v>22</v>
      </c>
      <c r="CO15" s="100">
        <f t="shared" si="3"/>
        <v>82</v>
      </c>
      <c r="CP15" s="113">
        <f t="shared" si="4"/>
        <v>0</v>
      </c>
    </row>
    <row r="16" spans="1:94" ht="15.75" x14ac:dyDescent="0.25">
      <c r="A16" s="293"/>
      <c r="B16" s="289"/>
      <c r="C16" s="289"/>
      <c r="D16" s="289"/>
      <c r="E16" s="289"/>
      <c r="F16" s="136" t="s">
        <v>74</v>
      </c>
      <c r="G16" s="138" t="s">
        <v>34</v>
      </c>
      <c r="H16" s="139" t="s">
        <v>34</v>
      </c>
      <c r="I16" s="119" t="s">
        <v>34</v>
      </c>
      <c r="J16" s="138" t="s">
        <v>34</v>
      </c>
      <c r="K16" s="139" t="s">
        <v>34</v>
      </c>
      <c r="L16" s="119" t="s">
        <v>34</v>
      </c>
      <c r="M16" s="138" t="s">
        <v>35</v>
      </c>
      <c r="N16" s="139" t="s">
        <v>34</v>
      </c>
      <c r="O16" s="119" t="s">
        <v>34</v>
      </c>
      <c r="P16" s="138" t="s">
        <v>34</v>
      </c>
      <c r="Q16" s="139" t="s">
        <v>34</v>
      </c>
      <c r="R16" s="119" t="s">
        <v>34</v>
      </c>
      <c r="S16" s="138" t="s">
        <v>34</v>
      </c>
      <c r="T16" s="139" t="s">
        <v>35</v>
      </c>
      <c r="U16" s="119" t="s">
        <v>35</v>
      </c>
      <c r="V16" s="138" t="s">
        <v>34</v>
      </c>
      <c r="W16" s="139" t="s">
        <v>34</v>
      </c>
      <c r="X16" s="119" t="s">
        <v>35</v>
      </c>
      <c r="Y16" s="138" t="s">
        <v>34</v>
      </c>
      <c r="Z16" s="139" t="s">
        <v>34</v>
      </c>
      <c r="AA16" s="140" t="s">
        <v>123</v>
      </c>
      <c r="AB16" s="141" t="s">
        <v>34</v>
      </c>
      <c r="AC16" s="142" t="s">
        <v>34</v>
      </c>
      <c r="AD16" s="140" t="s">
        <v>123</v>
      </c>
      <c r="AE16" s="141" t="s">
        <v>34</v>
      </c>
      <c r="AF16" s="142" t="s">
        <v>34</v>
      </c>
      <c r="AG16" s="140" t="s">
        <v>123</v>
      </c>
      <c r="AH16" s="141" t="s">
        <v>34</v>
      </c>
      <c r="AI16" s="142" t="s">
        <v>123</v>
      </c>
      <c r="AJ16" s="140" t="s">
        <v>34</v>
      </c>
      <c r="AK16" s="141" t="s">
        <v>34</v>
      </c>
      <c r="AL16" s="142" t="s">
        <v>123</v>
      </c>
      <c r="AM16" s="140" t="s">
        <v>123</v>
      </c>
      <c r="AN16" s="141" t="s">
        <v>123</v>
      </c>
      <c r="AO16" s="142" t="s">
        <v>34</v>
      </c>
      <c r="AP16" s="140" t="s">
        <v>34</v>
      </c>
      <c r="AQ16" s="141" t="s">
        <v>35</v>
      </c>
      <c r="AR16" s="142" t="s">
        <v>34</v>
      </c>
      <c r="AS16" s="140" t="s">
        <v>123</v>
      </c>
      <c r="AT16" s="141" t="s">
        <v>34</v>
      </c>
      <c r="AU16" s="142" t="s">
        <v>123</v>
      </c>
      <c r="AV16" s="140" t="s">
        <v>123</v>
      </c>
      <c r="AW16" s="141" t="s">
        <v>123</v>
      </c>
      <c r="AX16" s="142" t="s">
        <v>123</v>
      </c>
      <c r="AY16" s="140" t="s">
        <v>123</v>
      </c>
      <c r="AZ16" s="141" t="s">
        <v>123</v>
      </c>
      <c r="BA16" s="142" t="s">
        <v>123</v>
      </c>
      <c r="BB16" s="140" t="s">
        <v>34</v>
      </c>
      <c r="BC16" s="141" t="s">
        <v>123</v>
      </c>
      <c r="BD16" s="138" t="s">
        <v>34</v>
      </c>
      <c r="BE16" s="139" t="s">
        <v>34</v>
      </c>
      <c r="BF16" s="119" t="s">
        <v>35</v>
      </c>
      <c r="BG16" s="138" t="s">
        <v>34</v>
      </c>
      <c r="BH16" s="139" t="s">
        <v>34</v>
      </c>
      <c r="BI16" s="119" t="s">
        <v>34</v>
      </c>
      <c r="BJ16" s="138" t="s">
        <v>34</v>
      </c>
      <c r="BK16" s="139" t="s">
        <v>34</v>
      </c>
      <c r="BL16" s="119" t="s">
        <v>34</v>
      </c>
      <c r="BM16" s="139" t="s">
        <v>123</v>
      </c>
      <c r="BN16" s="119" t="s">
        <v>123</v>
      </c>
      <c r="BO16" s="138" t="s">
        <v>34</v>
      </c>
      <c r="BP16" s="139" t="s">
        <v>123</v>
      </c>
      <c r="BQ16" s="119" t="s">
        <v>35</v>
      </c>
      <c r="BR16" s="138" t="s">
        <v>34</v>
      </c>
      <c r="BS16" s="139" t="s">
        <v>34</v>
      </c>
      <c r="BT16" s="119" t="s">
        <v>35</v>
      </c>
      <c r="BU16" s="138" t="s">
        <v>123</v>
      </c>
      <c r="BV16" s="139" t="s">
        <v>34</v>
      </c>
      <c r="BW16" s="138" t="s">
        <v>34</v>
      </c>
      <c r="BX16" s="139" t="s">
        <v>35</v>
      </c>
      <c r="BY16" s="119" t="s">
        <v>34</v>
      </c>
      <c r="BZ16" s="138" t="s">
        <v>34</v>
      </c>
      <c r="CA16" s="139" t="s">
        <v>34</v>
      </c>
      <c r="CB16" s="119" t="s">
        <v>123</v>
      </c>
      <c r="CC16" s="138" t="s">
        <v>35</v>
      </c>
      <c r="CD16" s="139" t="s">
        <v>34</v>
      </c>
      <c r="CE16" s="119" t="s">
        <v>34</v>
      </c>
      <c r="CF16" s="138" t="s">
        <v>34</v>
      </c>
      <c r="CG16" s="139" t="s">
        <v>34</v>
      </c>
      <c r="CH16" s="119" t="s">
        <v>123</v>
      </c>
      <c r="CI16" s="105" t="s">
        <v>35</v>
      </c>
      <c r="CJ16" s="162" t="s">
        <v>35</v>
      </c>
      <c r="CK16" s="189" t="s">
        <v>209</v>
      </c>
      <c r="CL16" s="110">
        <f t="shared" si="0"/>
        <v>48</v>
      </c>
      <c r="CM16" s="111">
        <f t="shared" si="1"/>
        <v>12</v>
      </c>
      <c r="CN16" s="112">
        <f t="shared" si="2"/>
        <v>22</v>
      </c>
      <c r="CO16" s="100">
        <f t="shared" si="3"/>
        <v>82</v>
      </c>
      <c r="CP16" s="113">
        <f t="shared" si="4"/>
        <v>0</v>
      </c>
    </row>
    <row r="17" spans="1:94" ht="60" x14ac:dyDescent="0.25">
      <c r="A17" s="293"/>
      <c r="B17" s="297" t="s">
        <v>76</v>
      </c>
      <c r="C17" s="298" t="s">
        <v>77</v>
      </c>
      <c r="D17" s="143" t="s">
        <v>31</v>
      </c>
      <c r="E17" s="144" t="s">
        <v>78</v>
      </c>
      <c r="F17" s="143"/>
      <c r="G17" s="145" t="s">
        <v>35</v>
      </c>
      <c r="H17" s="146" t="s">
        <v>35</v>
      </c>
      <c r="I17" s="147" t="s">
        <v>35</v>
      </c>
      <c r="J17" s="145" t="s">
        <v>35</v>
      </c>
      <c r="K17" s="146" t="s">
        <v>35</v>
      </c>
      <c r="L17" s="147" t="s">
        <v>35</v>
      </c>
      <c r="M17" s="145" t="s">
        <v>35</v>
      </c>
      <c r="N17" s="146" t="s">
        <v>35</v>
      </c>
      <c r="O17" s="147" t="s">
        <v>35</v>
      </c>
      <c r="P17" s="145" t="s">
        <v>35</v>
      </c>
      <c r="Q17" s="146" t="s">
        <v>35</v>
      </c>
      <c r="R17" s="147" t="s">
        <v>35</v>
      </c>
      <c r="S17" s="145" t="s">
        <v>35</v>
      </c>
      <c r="T17" s="146" t="s">
        <v>35</v>
      </c>
      <c r="U17" s="147" t="s">
        <v>35</v>
      </c>
      <c r="V17" s="145" t="s">
        <v>35</v>
      </c>
      <c r="W17" s="146" t="s">
        <v>35</v>
      </c>
      <c r="X17" s="147" t="s">
        <v>35</v>
      </c>
      <c r="Y17" s="145" t="s">
        <v>35</v>
      </c>
      <c r="Z17" s="146" t="s">
        <v>35</v>
      </c>
      <c r="AA17" s="148" t="s">
        <v>123</v>
      </c>
      <c r="AB17" s="149" t="s">
        <v>35</v>
      </c>
      <c r="AC17" s="150" t="s">
        <v>35</v>
      </c>
      <c r="AD17" s="148" t="s">
        <v>123</v>
      </c>
      <c r="AE17" s="149" t="s">
        <v>35</v>
      </c>
      <c r="AF17" s="150" t="s">
        <v>35</v>
      </c>
      <c r="AG17" s="148" t="s">
        <v>123</v>
      </c>
      <c r="AH17" s="149" t="s">
        <v>35</v>
      </c>
      <c r="AI17" s="150" t="s">
        <v>123</v>
      </c>
      <c r="AJ17" s="148" t="s">
        <v>35</v>
      </c>
      <c r="AK17" s="149" t="s">
        <v>35</v>
      </c>
      <c r="AL17" s="150" t="s">
        <v>123</v>
      </c>
      <c r="AM17" s="148" t="s">
        <v>123</v>
      </c>
      <c r="AN17" s="149" t="s">
        <v>123</v>
      </c>
      <c r="AO17" s="150" t="s">
        <v>35</v>
      </c>
      <c r="AP17" s="148" t="s">
        <v>35</v>
      </c>
      <c r="AQ17" s="149" t="s">
        <v>35</v>
      </c>
      <c r="AR17" s="150" t="s">
        <v>35</v>
      </c>
      <c r="AS17" s="148" t="s">
        <v>123</v>
      </c>
      <c r="AT17" s="149" t="s">
        <v>35</v>
      </c>
      <c r="AU17" s="150" t="s">
        <v>123</v>
      </c>
      <c r="AV17" s="148" t="s">
        <v>123</v>
      </c>
      <c r="AW17" s="149" t="s">
        <v>123</v>
      </c>
      <c r="AX17" s="150" t="s">
        <v>123</v>
      </c>
      <c r="AY17" s="148" t="s">
        <v>123</v>
      </c>
      <c r="AZ17" s="149" t="s">
        <v>123</v>
      </c>
      <c r="BA17" s="150" t="s">
        <v>123</v>
      </c>
      <c r="BB17" s="148" t="s">
        <v>35</v>
      </c>
      <c r="BC17" s="149" t="s">
        <v>123</v>
      </c>
      <c r="BD17" s="145" t="s">
        <v>35</v>
      </c>
      <c r="BE17" s="146" t="s">
        <v>35</v>
      </c>
      <c r="BF17" s="147" t="s">
        <v>35</v>
      </c>
      <c r="BG17" s="145" t="s">
        <v>35</v>
      </c>
      <c r="BH17" s="146" t="s">
        <v>35</v>
      </c>
      <c r="BI17" s="147" t="s">
        <v>35</v>
      </c>
      <c r="BJ17" s="145" t="s">
        <v>35</v>
      </c>
      <c r="BK17" s="146" t="s">
        <v>35</v>
      </c>
      <c r="BL17" s="147" t="s">
        <v>35</v>
      </c>
      <c r="BM17" s="146" t="s">
        <v>123</v>
      </c>
      <c r="BN17" s="147" t="s">
        <v>123</v>
      </c>
      <c r="BO17" s="145" t="s">
        <v>35</v>
      </c>
      <c r="BP17" s="146" t="s">
        <v>123</v>
      </c>
      <c r="BQ17" s="147" t="s">
        <v>35</v>
      </c>
      <c r="BR17" s="145" t="s">
        <v>35</v>
      </c>
      <c r="BS17" s="146" t="s">
        <v>35</v>
      </c>
      <c r="BT17" s="119" t="s">
        <v>35</v>
      </c>
      <c r="BU17" s="145" t="s">
        <v>123</v>
      </c>
      <c r="BV17" s="146" t="s">
        <v>35</v>
      </c>
      <c r="BW17" s="145" t="s">
        <v>35</v>
      </c>
      <c r="BX17" s="146" t="s">
        <v>35</v>
      </c>
      <c r="BY17" s="147" t="s">
        <v>35</v>
      </c>
      <c r="BZ17" s="145" t="s">
        <v>35</v>
      </c>
      <c r="CA17" s="146" t="s">
        <v>35</v>
      </c>
      <c r="CB17" s="147" t="s">
        <v>123</v>
      </c>
      <c r="CC17" s="145" t="s">
        <v>35</v>
      </c>
      <c r="CD17" s="146" t="s">
        <v>35</v>
      </c>
      <c r="CE17" s="147" t="s">
        <v>35</v>
      </c>
      <c r="CF17" s="145" t="s">
        <v>35</v>
      </c>
      <c r="CG17" s="146" t="s">
        <v>35</v>
      </c>
      <c r="CH17" s="147" t="s">
        <v>123</v>
      </c>
      <c r="CI17" s="145" t="s">
        <v>35</v>
      </c>
      <c r="CJ17" s="164" t="s">
        <v>35</v>
      </c>
      <c r="CK17" s="189" t="s">
        <v>209</v>
      </c>
      <c r="CL17" s="110">
        <f t="shared" si="0"/>
        <v>0</v>
      </c>
      <c r="CM17" s="111">
        <f t="shared" si="1"/>
        <v>60</v>
      </c>
      <c r="CN17" s="112">
        <f t="shared" si="2"/>
        <v>22</v>
      </c>
      <c r="CO17" s="100">
        <f t="shared" si="3"/>
        <v>82</v>
      </c>
      <c r="CP17" s="113">
        <f t="shared" si="4"/>
        <v>0</v>
      </c>
    </row>
    <row r="18" spans="1:94" ht="45" x14ac:dyDescent="0.25">
      <c r="A18" s="293"/>
      <c r="B18" s="289"/>
      <c r="C18" s="289"/>
      <c r="D18" s="143" t="s">
        <v>36</v>
      </c>
      <c r="E18" s="144" t="s">
        <v>80</v>
      </c>
      <c r="F18" s="143"/>
      <c r="G18" s="145" t="s">
        <v>35</v>
      </c>
      <c r="H18" s="146" t="s">
        <v>35</v>
      </c>
      <c r="I18" s="147" t="s">
        <v>35</v>
      </c>
      <c r="J18" s="145" t="s">
        <v>35</v>
      </c>
      <c r="K18" s="146" t="s">
        <v>35</v>
      </c>
      <c r="L18" s="147" t="s">
        <v>35</v>
      </c>
      <c r="M18" s="145" t="s">
        <v>35</v>
      </c>
      <c r="N18" s="146" t="s">
        <v>35</v>
      </c>
      <c r="O18" s="147" t="s">
        <v>35</v>
      </c>
      <c r="P18" s="145" t="s">
        <v>35</v>
      </c>
      <c r="Q18" s="146" t="s">
        <v>35</v>
      </c>
      <c r="R18" s="147" t="s">
        <v>35</v>
      </c>
      <c r="S18" s="145" t="s">
        <v>35</v>
      </c>
      <c r="T18" s="146" t="s">
        <v>35</v>
      </c>
      <c r="U18" s="147" t="s">
        <v>35</v>
      </c>
      <c r="V18" s="145" t="s">
        <v>35</v>
      </c>
      <c r="W18" s="146" t="s">
        <v>35</v>
      </c>
      <c r="X18" s="147" t="s">
        <v>35</v>
      </c>
      <c r="Y18" s="145" t="s">
        <v>35</v>
      </c>
      <c r="Z18" s="146" t="s">
        <v>35</v>
      </c>
      <c r="AA18" s="148" t="s">
        <v>123</v>
      </c>
      <c r="AB18" s="149" t="s">
        <v>35</v>
      </c>
      <c r="AC18" s="150" t="s">
        <v>35</v>
      </c>
      <c r="AD18" s="148" t="s">
        <v>123</v>
      </c>
      <c r="AE18" s="149" t="s">
        <v>35</v>
      </c>
      <c r="AF18" s="150" t="s">
        <v>35</v>
      </c>
      <c r="AG18" s="148" t="s">
        <v>123</v>
      </c>
      <c r="AH18" s="149" t="s">
        <v>35</v>
      </c>
      <c r="AI18" s="150" t="s">
        <v>123</v>
      </c>
      <c r="AJ18" s="148" t="s">
        <v>35</v>
      </c>
      <c r="AK18" s="149" t="s">
        <v>35</v>
      </c>
      <c r="AL18" s="150" t="s">
        <v>123</v>
      </c>
      <c r="AM18" s="148" t="s">
        <v>123</v>
      </c>
      <c r="AN18" s="149" t="s">
        <v>123</v>
      </c>
      <c r="AO18" s="150" t="s">
        <v>35</v>
      </c>
      <c r="AP18" s="148" t="s">
        <v>35</v>
      </c>
      <c r="AQ18" s="149" t="s">
        <v>35</v>
      </c>
      <c r="AR18" s="150" t="s">
        <v>35</v>
      </c>
      <c r="AS18" s="148" t="s">
        <v>123</v>
      </c>
      <c r="AT18" s="149" t="s">
        <v>35</v>
      </c>
      <c r="AU18" s="150" t="s">
        <v>123</v>
      </c>
      <c r="AV18" s="148" t="s">
        <v>123</v>
      </c>
      <c r="AW18" s="149" t="s">
        <v>123</v>
      </c>
      <c r="AX18" s="150" t="s">
        <v>123</v>
      </c>
      <c r="AY18" s="148" t="s">
        <v>123</v>
      </c>
      <c r="AZ18" s="149" t="s">
        <v>123</v>
      </c>
      <c r="BA18" s="150" t="s">
        <v>123</v>
      </c>
      <c r="BB18" s="148" t="s">
        <v>35</v>
      </c>
      <c r="BC18" s="149" t="s">
        <v>123</v>
      </c>
      <c r="BD18" s="145" t="s">
        <v>35</v>
      </c>
      <c r="BE18" s="146" t="s">
        <v>35</v>
      </c>
      <c r="BF18" s="147" t="s">
        <v>35</v>
      </c>
      <c r="BG18" s="145" t="s">
        <v>35</v>
      </c>
      <c r="BH18" s="146" t="s">
        <v>35</v>
      </c>
      <c r="BI18" s="147" t="s">
        <v>35</v>
      </c>
      <c r="BJ18" s="145" t="s">
        <v>35</v>
      </c>
      <c r="BK18" s="146" t="s">
        <v>35</v>
      </c>
      <c r="BL18" s="147" t="s">
        <v>35</v>
      </c>
      <c r="BM18" s="146" t="s">
        <v>123</v>
      </c>
      <c r="BN18" s="147" t="s">
        <v>123</v>
      </c>
      <c r="BO18" s="145" t="s">
        <v>35</v>
      </c>
      <c r="BP18" s="146" t="s">
        <v>123</v>
      </c>
      <c r="BQ18" s="147" t="s">
        <v>35</v>
      </c>
      <c r="BR18" s="145" t="s">
        <v>35</v>
      </c>
      <c r="BS18" s="146" t="s">
        <v>35</v>
      </c>
      <c r="BT18" s="119" t="s">
        <v>35</v>
      </c>
      <c r="BU18" s="145" t="s">
        <v>123</v>
      </c>
      <c r="BV18" s="146" t="s">
        <v>35</v>
      </c>
      <c r="BW18" s="145" t="s">
        <v>35</v>
      </c>
      <c r="BX18" s="146" t="s">
        <v>35</v>
      </c>
      <c r="BY18" s="147" t="s">
        <v>35</v>
      </c>
      <c r="BZ18" s="145" t="s">
        <v>35</v>
      </c>
      <c r="CA18" s="146" t="s">
        <v>35</v>
      </c>
      <c r="CB18" s="147" t="s">
        <v>123</v>
      </c>
      <c r="CC18" s="145" t="s">
        <v>35</v>
      </c>
      <c r="CD18" s="146" t="s">
        <v>35</v>
      </c>
      <c r="CE18" s="147" t="s">
        <v>35</v>
      </c>
      <c r="CF18" s="145" t="s">
        <v>35</v>
      </c>
      <c r="CG18" s="146" t="s">
        <v>35</v>
      </c>
      <c r="CH18" s="147" t="s">
        <v>123</v>
      </c>
      <c r="CI18" s="145" t="s">
        <v>35</v>
      </c>
      <c r="CJ18" s="164" t="s">
        <v>35</v>
      </c>
      <c r="CK18" s="189" t="s">
        <v>209</v>
      </c>
      <c r="CL18" s="110">
        <f t="shared" si="0"/>
        <v>0</v>
      </c>
      <c r="CM18" s="111">
        <f t="shared" si="1"/>
        <v>60</v>
      </c>
      <c r="CN18" s="112">
        <f t="shared" si="2"/>
        <v>22</v>
      </c>
      <c r="CO18" s="100">
        <f t="shared" si="3"/>
        <v>82</v>
      </c>
      <c r="CP18" s="113">
        <f t="shared" si="4"/>
        <v>0</v>
      </c>
    </row>
    <row r="19" spans="1:94" ht="120" x14ac:dyDescent="0.25">
      <c r="A19" s="293"/>
      <c r="B19" s="289"/>
      <c r="C19" s="289"/>
      <c r="D19" s="143" t="s">
        <v>41</v>
      </c>
      <c r="E19" s="144" t="s">
        <v>82</v>
      </c>
      <c r="F19" s="143"/>
      <c r="G19" s="145" t="s">
        <v>35</v>
      </c>
      <c r="H19" s="146" t="s">
        <v>35</v>
      </c>
      <c r="I19" s="147" t="s">
        <v>35</v>
      </c>
      <c r="J19" s="145" t="s">
        <v>35</v>
      </c>
      <c r="K19" s="146" t="s">
        <v>35</v>
      </c>
      <c r="L19" s="147" t="s">
        <v>35</v>
      </c>
      <c r="M19" s="145" t="s">
        <v>35</v>
      </c>
      <c r="N19" s="146" t="s">
        <v>35</v>
      </c>
      <c r="O19" s="147" t="s">
        <v>35</v>
      </c>
      <c r="P19" s="145" t="s">
        <v>35</v>
      </c>
      <c r="Q19" s="146" t="s">
        <v>35</v>
      </c>
      <c r="R19" s="147" t="s">
        <v>35</v>
      </c>
      <c r="S19" s="145" t="s">
        <v>35</v>
      </c>
      <c r="T19" s="146" t="s">
        <v>35</v>
      </c>
      <c r="U19" s="147" t="s">
        <v>35</v>
      </c>
      <c r="V19" s="145" t="s">
        <v>35</v>
      </c>
      <c r="W19" s="146" t="s">
        <v>35</v>
      </c>
      <c r="X19" s="147" t="s">
        <v>35</v>
      </c>
      <c r="Y19" s="145" t="s">
        <v>35</v>
      </c>
      <c r="Z19" s="146" t="s">
        <v>35</v>
      </c>
      <c r="AA19" s="148" t="s">
        <v>123</v>
      </c>
      <c r="AB19" s="149" t="s">
        <v>34</v>
      </c>
      <c r="AC19" s="150" t="s">
        <v>34</v>
      </c>
      <c r="AD19" s="148" t="s">
        <v>123</v>
      </c>
      <c r="AE19" s="149" t="s">
        <v>34</v>
      </c>
      <c r="AF19" s="150" t="s">
        <v>34</v>
      </c>
      <c r="AG19" s="148" t="s">
        <v>123</v>
      </c>
      <c r="AH19" s="149" t="s">
        <v>34</v>
      </c>
      <c r="AI19" s="150" t="s">
        <v>123</v>
      </c>
      <c r="AJ19" s="148" t="s">
        <v>34</v>
      </c>
      <c r="AK19" s="149" t="s">
        <v>34</v>
      </c>
      <c r="AL19" s="150" t="s">
        <v>123</v>
      </c>
      <c r="AM19" s="148" t="s">
        <v>123</v>
      </c>
      <c r="AN19" s="149" t="s">
        <v>123</v>
      </c>
      <c r="AO19" s="150" t="s">
        <v>34</v>
      </c>
      <c r="AP19" s="148" t="s">
        <v>34</v>
      </c>
      <c r="AQ19" s="149" t="s">
        <v>35</v>
      </c>
      <c r="AR19" s="150" t="s">
        <v>34</v>
      </c>
      <c r="AS19" s="148" t="s">
        <v>123</v>
      </c>
      <c r="AT19" s="149" t="s">
        <v>34</v>
      </c>
      <c r="AU19" s="150" t="s">
        <v>123</v>
      </c>
      <c r="AV19" s="148" t="s">
        <v>123</v>
      </c>
      <c r="AW19" s="149" t="s">
        <v>123</v>
      </c>
      <c r="AX19" s="150" t="s">
        <v>123</v>
      </c>
      <c r="AY19" s="148" t="s">
        <v>123</v>
      </c>
      <c r="AZ19" s="149" t="s">
        <v>123</v>
      </c>
      <c r="BA19" s="150" t="s">
        <v>123</v>
      </c>
      <c r="BB19" s="148" t="s">
        <v>34</v>
      </c>
      <c r="BC19" s="149" t="s">
        <v>123</v>
      </c>
      <c r="BD19" s="145" t="s">
        <v>35</v>
      </c>
      <c r="BE19" s="146" t="s">
        <v>35</v>
      </c>
      <c r="BF19" s="147" t="s">
        <v>35</v>
      </c>
      <c r="BG19" s="145" t="s">
        <v>35</v>
      </c>
      <c r="BH19" s="146" t="s">
        <v>35</v>
      </c>
      <c r="BI19" s="147" t="s">
        <v>35</v>
      </c>
      <c r="BJ19" s="145" t="s">
        <v>35</v>
      </c>
      <c r="BK19" s="146" t="s">
        <v>35</v>
      </c>
      <c r="BL19" s="147" t="s">
        <v>35</v>
      </c>
      <c r="BM19" s="146" t="s">
        <v>123</v>
      </c>
      <c r="BN19" s="147" t="s">
        <v>123</v>
      </c>
      <c r="BO19" s="145" t="s">
        <v>35</v>
      </c>
      <c r="BP19" s="146" t="s">
        <v>123</v>
      </c>
      <c r="BQ19" s="147" t="s">
        <v>35</v>
      </c>
      <c r="BR19" s="145" t="s">
        <v>35</v>
      </c>
      <c r="BS19" s="146" t="s">
        <v>35</v>
      </c>
      <c r="BT19" s="119" t="s">
        <v>35</v>
      </c>
      <c r="BU19" s="145" t="s">
        <v>123</v>
      </c>
      <c r="BV19" s="146" t="s">
        <v>35</v>
      </c>
      <c r="BW19" s="145" t="s">
        <v>35</v>
      </c>
      <c r="BX19" s="146" t="s">
        <v>35</v>
      </c>
      <c r="BY19" s="147" t="s">
        <v>35</v>
      </c>
      <c r="BZ19" s="145" t="s">
        <v>35</v>
      </c>
      <c r="CA19" s="146" t="s">
        <v>35</v>
      </c>
      <c r="CB19" s="147" t="s">
        <v>123</v>
      </c>
      <c r="CC19" s="145" t="s">
        <v>35</v>
      </c>
      <c r="CD19" s="146" t="s">
        <v>35</v>
      </c>
      <c r="CE19" s="147" t="s">
        <v>35</v>
      </c>
      <c r="CF19" s="145" t="s">
        <v>35</v>
      </c>
      <c r="CG19" s="146" t="s">
        <v>35</v>
      </c>
      <c r="CH19" s="147" t="s">
        <v>123</v>
      </c>
      <c r="CI19" s="145" t="s">
        <v>35</v>
      </c>
      <c r="CJ19" s="164" t="s">
        <v>35</v>
      </c>
      <c r="CK19" s="189" t="s">
        <v>209</v>
      </c>
      <c r="CL19" s="110">
        <f t="shared" si="0"/>
        <v>12</v>
      </c>
      <c r="CM19" s="111">
        <f t="shared" si="1"/>
        <v>48</v>
      </c>
      <c r="CN19" s="112">
        <f t="shared" si="2"/>
        <v>22</v>
      </c>
      <c r="CO19" s="100">
        <f t="shared" si="3"/>
        <v>82</v>
      </c>
      <c r="CP19" s="113">
        <f t="shared" si="4"/>
        <v>0</v>
      </c>
    </row>
    <row r="20" spans="1:94" ht="15.75" x14ac:dyDescent="0.25">
      <c r="A20" s="293"/>
      <c r="B20" s="288">
        <v>17.329999999999998</v>
      </c>
      <c r="C20" s="291" t="s">
        <v>84</v>
      </c>
      <c r="D20" s="151" t="s">
        <v>31</v>
      </c>
      <c r="E20" s="152" t="s">
        <v>85</v>
      </c>
      <c r="F20" s="151"/>
      <c r="G20" s="114" t="s">
        <v>35</v>
      </c>
      <c r="H20" s="115" t="s">
        <v>35</v>
      </c>
      <c r="I20" s="116" t="s">
        <v>35</v>
      </c>
      <c r="J20" s="114" t="s">
        <v>35</v>
      </c>
      <c r="K20" s="115" t="s">
        <v>35</v>
      </c>
      <c r="L20" s="116" t="s">
        <v>35</v>
      </c>
      <c r="M20" s="114" t="s">
        <v>35</v>
      </c>
      <c r="N20" s="115" t="s">
        <v>35</v>
      </c>
      <c r="O20" s="116" t="s">
        <v>35</v>
      </c>
      <c r="P20" s="114" t="s">
        <v>35</v>
      </c>
      <c r="Q20" s="115" t="s">
        <v>35</v>
      </c>
      <c r="R20" s="116" t="s">
        <v>35</v>
      </c>
      <c r="S20" s="114" t="s">
        <v>35</v>
      </c>
      <c r="T20" s="115" t="s">
        <v>35</v>
      </c>
      <c r="U20" s="116" t="s">
        <v>35</v>
      </c>
      <c r="V20" s="114" t="s">
        <v>35</v>
      </c>
      <c r="W20" s="115" t="s">
        <v>35</v>
      </c>
      <c r="X20" s="116" t="s">
        <v>35</v>
      </c>
      <c r="Y20" s="114" t="s">
        <v>35</v>
      </c>
      <c r="Z20" s="115" t="s">
        <v>35</v>
      </c>
      <c r="AA20" s="117" t="s">
        <v>123</v>
      </c>
      <c r="AB20" s="118" t="s">
        <v>35</v>
      </c>
      <c r="AC20" s="99" t="s">
        <v>35</v>
      </c>
      <c r="AD20" s="117" t="s">
        <v>123</v>
      </c>
      <c r="AE20" s="118" t="s">
        <v>35</v>
      </c>
      <c r="AF20" s="99" t="s">
        <v>35</v>
      </c>
      <c r="AG20" s="117" t="s">
        <v>123</v>
      </c>
      <c r="AH20" s="118" t="s">
        <v>35</v>
      </c>
      <c r="AI20" s="99" t="s">
        <v>123</v>
      </c>
      <c r="AJ20" s="117" t="s">
        <v>35</v>
      </c>
      <c r="AK20" s="118" t="s">
        <v>35</v>
      </c>
      <c r="AL20" s="99" t="s">
        <v>123</v>
      </c>
      <c r="AM20" s="117" t="s">
        <v>123</v>
      </c>
      <c r="AN20" s="118" t="s">
        <v>123</v>
      </c>
      <c r="AO20" s="99" t="s">
        <v>35</v>
      </c>
      <c r="AP20" s="117" t="s">
        <v>35</v>
      </c>
      <c r="AQ20" s="118" t="s">
        <v>35</v>
      </c>
      <c r="AR20" s="99" t="s">
        <v>35</v>
      </c>
      <c r="AS20" s="117" t="s">
        <v>123</v>
      </c>
      <c r="AT20" s="118" t="s">
        <v>35</v>
      </c>
      <c r="AU20" s="99" t="s">
        <v>123</v>
      </c>
      <c r="AV20" s="117" t="s">
        <v>123</v>
      </c>
      <c r="AW20" s="118" t="s">
        <v>123</v>
      </c>
      <c r="AX20" s="99" t="s">
        <v>123</v>
      </c>
      <c r="AY20" s="117" t="s">
        <v>123</v>
      </c>
      <c r="AZ20" s="118" t="s">
        <v>123</v>
      </c>
      <c r="BA20" s="99" t="s">
        <v>123</v>
      </c>
      <c r="BB20" s="117" t="s">
        <v>35</v>
      </c>
      <c r="BC20" s="118" t="s">
        <v>123</v>
      </c>
      <c r="BD20" s="114" t="s">
        <v>35</v>
      </c>
      <c r="BE20" s="115" t="s">
        <v>35</v>
      </c>
      <c r="BF20" s="116" t="s">
        <v>35</v>
      </c>
      <c r="BG20" s="114" t="s">
        <v>35</v>
      </c>
      <c r="BH20" s="115" t="s">
        <v>35</v>
      </c>
      <c r="BI20" s="116" t="s">
        <v>35</v>
      </c>
      <c r="BJ20" s="114" t="s">
        <v>35</v>
      </c>
      <c r="BK20" s="115" t="s">
        <v>35</v>
      </c>
      <c r="BL20" s="116" t="s">
        <v>35</v>
      </c>
      <c r="BM20" s="115" t="s">
        <v>123</v>
      </c>
      <c r="BN20" s="116" t="s">
        <v>123</v>
      </c>
      <c r="BO20" s="114" t="s">
        <v>35</v>
      </c>
      <c r="BP20" s="115" t="s">
        <v>123</v>
      </c>
      <c r="BQ20" s="116" t="s">
        <v>35</v>
      </c>
      <c r="BR20" s="114" t="s">
        <v>35</v>
      </c>
      <c r="BS20" s="115" t="s">
        <v>35</v>
      </c>
      <c r="BT20" s="119" t="s">
        <v>35</v>
      </c>
      <c r="BU20" s="114" t="s">
        <v>123</v>
      </c>
      <c r="BV20" s="115" t="s">
        <v>35</v>
      </c>
      <c r="BW20" s="114" t="s">
        <v>35</v>
      </c>
      <c r="BX20" s="115" t="s">
        <v>35</v>
      </c>
      <c r="BY20" s="116" t="s">
        <v>35</v>
      </c>
      <c r="BZ20" s="114" t="s">
        <v>35</v>
      </c>
      <c r="CA20" s="115" t="s">
        <v>35</v>
      </c>
      <c r="CB20" s="116" t="s">
        <v>123</v>
      </c>
      <c r="CC20" s="114" t="s">
        <v>35</v>
      </c>
      <c r="CD20" s="115" t="s">
        <v>35</v>
      </c>
      <c r="CE20" s="116" t="s">
        <v>35</v>
      </c>
      <c r="CF20" s="114" t="s">
        <v>35</v>
      </c>
      <c r="CG20" s="115" t="s">
        <v>35</v>
      </c>
      <c r="CH20" s="116" t="s">
        <v>123</v>
      </c>
      <c r="CI20" s="114" t="s">
        <v>35</v>
      </c>
      <c r="CJ20" s="165" t="s">
        <v>35</v>
      </c>
      <c r="CK20" s="109"/>
      <c r="CL20" s="110">
        <f t="shared" si="0"/>
        <v>0</v>
      </c>
      <c r="CM20" s="111">
        <f t="shared" si="1"/>
        <v>60</v>
      </c>
      <c r="CN20" s="112">
        <f t="shared" si="2"/>
        <v>22</v>
      </c>
      <c r="CO20" s="100">
        <f t="shared" si="3"/>
        <v>82</v>
      </c>
      <c r="CP20" s="113">
        <f t="shared" si="4"/>
        <v>0</v>
      </c>
    </row>
    <row r="21" spans="1:94" ht="30" x14ac:dyDescent="0.25">
      <c r="A21" s="293"/>
      <c r="B21" s="289"/>
      <c r="C21" s="289"/>
      <c r="D21" s="151" t="s">
        <v>36</v>
      </c>
      <c r="E21" s="152" t="s">
        <v>86</v>
      </c>
      <c r="F21" s="151"/>
      <c r="G21" s="114" t="s">
        <v>35</v>
      </c>
      <c r="H21" s="115" t="s">
        <v>35</v>
      </c>
      <c r="I21" s="116" t="s">
        <v>35</v>
      </c>
      <c r="J21" s="114" t="s">
        <v>35</v>
      </c>
      <c r="K21" s="115" t="s">
        <v>35</v>
      </c>
      <c r="L21" s="116" t="s">
        <v>35</v>
      </c>
      <c r="M21" s="114" t="s">
        <v>35</v>
      </c>
      <c r="N21" s="115" t="s">
        <v>35</v>
      </c>
      <c r="O21" s="116" t="s">
        <v>35</v>
      </c>
      <c r="P21" s="114" t="s">
        <v>35</v>
      </c>
      <c r="Q21" s="115" t="s">
        <v>35</v>
      </c>
      <c r="R21" s="116" t="s">
        <v>35</v>
      </c>
      <c r="S21" s="114" t="s">
        <v>35</v>
      </c>
      <c r="T21" s="115" t="s">
        <v>35</v>
      </c>
      <c r="U21" s="116" t="s">
        <v>35</v>
      </c>
      <c r="V21" s="114" t="s">
        <v>35</v>
      </c>
      <c r="W21" s="115" t="s">
        <v>35</v>
      </c>
      <c r="X21" s="116" t="s">
        <v>35</v>
      </c>
      <c r="Y21" s="114" t="s">
        <v>35</v>
      </c>
      <c r="Z21" s="115" t="s">
        <v>35</v>
      </c>
      <c r="AA21" s="117" t="s">
        <v>123</v>
      </c>
      <c r="AB21" s="118" t="s">
        <v>35</v>
      </c>
      <c r="AC21" s="99" t="s">
        <v>35</v>
      </c>
      <c r="AD21" s="117" t="s">
        <v>123</v>
      </c>
      <c r="AE21" s="118" t="s">
        <v>35</v>
      </c>
      <c r="AF21" s="99" t="s">
        <v>35</v>
      </c>
      <c r="AG21" s="117" t="s">
        <v>123</v>
      </c>
      <c r="AH21" s="118" t="s">
        <v>35</v>
      </c>
      <c r="AI21" s="99" t="s">
        <v>123</v>
      </c>
      <c r="AJ21" s="117" t="s">
        <v>35</v>
      </c>
      <c r="AK21" s="118" t="s">
        <v>35</v>
      </c>
      <c r="AL21" s="99" t="s">
        <v>123</v>
      </c>
      <c r="AM21" s="117" t="s">
        <v>123</v>
      </c>
      <c r="AN21" s="118" t="s">
        <v>123</v>
      </c>
      <c r="AO21" s="99" t="s">
        <v>35</v>
      </c>
      <c r="AP21" s="117" t="s">
        <v>35</v>
      </c>
      <c r="AQ21" s="118" t="s">
        <v>35</v>
      </c>
      <c r="AR21" s="99" t="s">
        <v>35</v>
      </c>
      <c r="AS21" s="117" t="s">
        <v>123</v>
      </c>
      <c r="AT21" s="118" t="s">
        <v>35</v>
      </c>
      <c r="AU21" s="99" t="s">
        <v>123</v>
      </c>
      <c r="AV21" s="117" t="s">
        <v>123</v>
      </c>
      <c r="AW21" s="118" t="s">
        <v>123</v>
      </c>
      <c r="AX21" s="99" t="s">
        <v>123</v>
      </c>
      <c r="AY21" s="117" t="s">
        <v>123</v>
      </c>
      <c r="AZ21" s="118" t="s">
        <v>123</v>
      </c>
      <c r="BA21" s="99" t="s">
        <v>123</v>
      </c>
      <c r="BB21" s="117" t="s">
        <v>35</v>
      </c>
      <c r="BC21" s="118" t="s">
        <v>123</v>
      </c>
      <c r="BD21" s="114" t="s">
        <v>35</v>
      </c>
      <c r="BE21" s="115" t="s">
        <v>35</v>
      </c>
      <c r="BF21" s="116" t="s">
        <v>35</v>
      </c>
      <c r="BG21" s="114" t="s">
        <v>35</v>
      </c>
      <c r="BH21" s="115" t="s">
        <v>35</v>
      </c>
      <c r="BI21" s="116" t="s">
        <v>35</v>
      </c>
      <c r="BJ21" s="114" t="s">
        <v>35</v>
      </c>
      <c r="BK21" s="115" t="s">
        <v>35</v>
      </c>
      <c r="BL21" s="116" t="s">
        <v>35</v>
      </c>
      <c r="BM21" s="115" t="s">
        <v>123</v>
      </c>
      <c r="BN21" s="116" t="s">
        <v>123</v>
      </c>
      <c r="BO21" s="114" t="s">
        <v>35</v>
      </c>
      <c r="BP21" s="115" t="s">
        <v>123</v>
      </c>
      <c r="BQ21" s="116" t="s">
        <v>35</v>
      </c>
      <c r="BR21" s="114" t="s">
        <v>35</v>
      </c>
      <c r="BS21" s="115" t="s">
        <v>35</v>
      </c>
      <c r="BT21" s="119" t="s">
        <v>35</v>
      </c>
      <c r="BU21" s="114" t="s">
        <v>123</v>
      </c>
      <c r="BV21" s="115" t="s">
        <v>35</v>
      </c>
      <c r="BW21" s="114" t="s">
        <v>35</v>
      </c>
      <c r="BX21" s="115" t="s">
        <v>35</v>
      </c>
      <c r="BY21" s="116" t="s">
        <v>35</v>
      </c>
      <c r="BZ21" s="114" t="s">
        <v>35</v>
      </c>
      <c r="CA21" s="115" t="s">
        <v>35</v>
      </c>
      <c r="CB21" s="116" t="s">
        <v>123</v>
      </c>
      <c r="CC21" s="114" t="s">
        <v>35</v>
      </c>
      <c r="CD21" s="115" t="s">
        <v>35</v>
      </c>
      <c r="CE21" s="116" t="s">
        <v>35</v>
      </c>
      <c r="CF21" s="114" t="s">
        <v>35</v>
      </c>
      <c r="CG21" s="115" t="s">
        <v>35</v>
      </c>
      <c r="CH21" s="116" t="s">
        <v>123</v>
      </c>
      <c r="CI21" s="114" t="s">
        <v>35</v>
      </c>
      <c r="CJ21" s="165" t="s">
        <v>35</v>
      </c>
      <c r="CK21" s="109"/>
      <c r="CL21" s="110">
        <f t="shared" si="0"/>
        <v>0</v>
      </c>
      <c r="CM21" s="111">
        <f t="shared" si="1"/>
        <v>60</v>
      </c>
      <c r="CN21" s="112">
        <f t="shared" si="2"/>
        <v>22</v>
      </c>
      <c r="CO21" s="100">
        <f t="shared" si="3"/>
        <v>82</v>
      </c>
      <c r="CP21" s="113">
        <f t="shared" si="4"/>
        <v>0</v>
      </c>
    </row>
    <row r="22" spans="1:94" ht="45" x14ac:dyDescent="0.25">
      <c r="A22" s="293"/>
      <c r="B22" s="289"/>
      <c r="C22" s="289"/>
      <c r="D22" s="151" t="s">
        <v>41</v>
      </c>
      <c r="E22" s="152" t="s">
        <v>87</v>
      </c>
      <c r="F22" s="151"/>
      <c r="G22" s="114" t="s">
        <v>35</v>
      </c>
      <c r="H22" s="115" t="s">
        <v>35</v>
      </c>
      <c r="I22" s="116" t="s">
        <v>35</v>
      </c>
      <c r="J22" s="114" t="s">
        <v>35</v>
      </c>
      <c r="K22" s="115" t="s">
        <v>35</v>
      </c>
      <c r="L22" s="116" t="s">
        <v>35</v>
      </c>
      <c r="M22" s="114" t="s">
        <v>35</v>
      </c>
      <c r="N22" s="115" t="s">
        <v>35</v>
      </c>
      <c r="O22" s="116" t="s">
        <v>35</v>
      </c>
      <c r="P22" s="114" t="s">
        <v>35</v>
      </c>
      <c r="Q22" s="115" t="s">
        <v>35</v>
      </c>
      <c r="R22" s="116" t="s">
        <v>35</v>
      </c>
      <c r="S22" s="114" t="s">
        <v>35</v>
      </c>
      <c r="T22" s="115" t="s">
        <v>35</v>
      </c>
      <c r="U22" s="116" t="s">
        <v>35</v>
      </c>
      <c r="V22" s="114" t="s">
        <v>35</v>
      </c>
      <c r="W22" s="115" t="s">
        <v>35</v>
      </c>
      <c r="X22" s="116" t="s">
        <v>35</v>
      </c>
      <c r="Y22" s="114" t="s">
        <v>35</v>
      </c>
      <c r="Z22" s="115" t="s">
        <v>35</v>
      </c>
      <c r="AA22" s="117" t="s">
        <v>123</v>
      </c>
      <c r="AB22" s="118" t="s">
        <v>35</v>
      </c>
      <c r="AC22" s="99" t="s">
        <v>35</v>
      </c>
      <c r="AD22" s="117" t="s">
        <v>123</v>
      </c>
      <c r="AE22" s="118" t="s">
        <v>35</v>
      </c>
      <c r="AF22" s="99" t="s">
        <v>35</v>
      </c>
      <c r="AG22" s="117" t="s">
        <v>123</v>
      </c>
      <c r="AH22" s="118" t="s">
        <v>35</v>
      </c>
      <c r="AI22" s="99" t="s">
        <v>123</v>
      </c>
      <c r="AJ22" s="117" t="s">
        <v>35</v>
      </c>
      <c r="AK22" s="118" t="s">
        <v>35</v>
      </c>
      <c r="AL22" s="99" t="s">
        <v>123</v>
      </c>
      <c r="AM22" s="117" t="s">
        <v>123</v>
      </c>
      <c r="AN22" s="118" t="s">
        <v>123</v>
      </c>
      <c r="AO22" s="99" t="s">
        <v>35</v>
      </c>
      <c r="AP22" s="117" t="s">
        <v>35</v>
      </c>
      <c r="AQ22" s="118" t="s">
        <v>35</v>
      </c>
      <c r="AR22" s="99" t="s">
        <v>35</v>
      </c>
      <c r="AS22" s="117" t="s">
        <v>123</v>
      </c>
      <c r="AT22" s="118" t="s">
        <v>35</v>
      </c>
      <c r="AU22" s="99" t="s">
        <v>123</v>
      </c>
      <c r="AV22" s="117" t="s">
        <v>123</v>
      </c>
      <c r="AW22" s="118" t="s">
        <v>123</v>
      </c>
      <c r="AX22" s="99" t="s">
        <v>123</v>
      </c>
      <c r="AY22" s="117" t="s">
        <v>123</v>
      </c>
      <c r="AZ22" s="118" t="s">
        <v>123</v>
      </c>
      <c r="BA22" s="99" t="s">
        <v>123</v>
      </c>
      <c r="BB22" s="117" t="s">
        <v>35</v>
      </c>
      <c r="BC22" s="118" t="s">
        <v>123</v>
      </c>
      <c r="BD22" s="114" t="s">
        <v>35</v>
      </c>
      <c r="BE22" s="115" t="s">
        <v>35</v>
      </c>
      <c r="BF22" s="116" t="s">
        <v>35</v>
      </c>
      <c r="BG22" s="114" t="s">
        <v>35</v>
      </c>
      <c r="BH22" s="115" t="s">
        <v>35</v>
      </c>
      <c r="BI22" s="116" t="s">
        <v>35</v>
      </c>
      <c r="BJ22" s="114" t="s">
        <v>35</v>
      </c>
      <c r="BK22" s="115" t="s">
        <v>35</v>
      </c>
      <c r="BL22" s="116" t="s">
        <v>35</v>
      </c>
      <c r="BM22" s="115" t="s">
        <v>123</v>
      </c>
      <c r="BN22" s="116" t="s">
        <v>123</v>
      </c>
      <c r="BO22" s="114" t="s">
        <v>35</v>
      </c>
      <c r="BP22" s="115" t="s">
        <v>123</v>
      </c>
      <c r="BQ22" s="116" t="s">
        <v>35</v>
      </c>
      <c r="BR22" s="114" t="s">
        <v>35</v>
      </c>
      <c r="BS22" s="115" t="s">
        <v>35</v>
      </c>
      <c r="BT22" s="119" t="s">
        <v>35</v>
      </c>
      <c r="BU22" s="114" t="s">
        <v>123</v>
      </c>
      <c r="BV22" s="115" t="s">
        <v>35</v>
      </c>
      <c r="BW22" s="114" t="s">
        <v>35</v>
      </c>
      <c r="BX22" s="115" t="s">
        <v>35</v>
      </c>
      <c r="BY22" s="116" t="s">
        <v>35</v>
      </c>
      <c r="BZ22" s="114" t="s">
        <v>35</v>
      </c>
      <c r="CA22" s="115" t="s">
        <v>35</v>
      </c>
      <c r="CB22" s="116" t="s">
        <v>123</v>
      </c>
      <c r="CC22" s="114" t="s">
        <v>35</v>
      </c>
      <c r="CD22" s="115" t="s">
        <v>35</v>
      </c>
      <c r="CE22" s="116" t="s">
        <v>35</v>
      </c>
      <c r="CF22" s="114" t="s">
        <v>35</v>
      </c>
      <c r="CG22" s="115" t="s">
        <v>35</v>
      </c>
      <c r="CH22" s="116" t="s">
        <v>123</v>
      </c>
      <c r="CI22" s="114" t="s">
        <v>35</v>
      </c>
      <c r="CJ22" s="165" t="s">
        <v>35</v>
      </c>
      <c r="CK22" s="109"/>
      <c r="CL22" s="110">
        <f t="shared" si="0"/>
        <v>0</v>
      </c>
      <c r="CM22" s="111">
        <f t="shared" si="1"/>
        <v>60</v>
      </c>
      <c r="CN22" s="112">
        <f t="shared" si="2"/>
        <v>22</v>
      </c>
      <c r="CO22" s="100">
        <f t="shared" si="3"/>
        <v>82</v>
      </c>
      <c r="CP22" s="113">
        <f t="shared" si="4"/>
        <v>0</v>
      </c>
    </row>
    <row r="23" spans="1:94" ht="75" x14ac:dyDescent="0.25">
      <c r="A23" s="293"/>
      <c r="B23" s="289"/>
      <c r="C23" s="289"/>
      <c r="D23" s="151" t="s">
        <v>56</v>
      </c>
      <c r="E23" s="152" t="s">
        <v>88</v>
      </c>
      <c r="F23" s="151"/>
      <c r="G23" s="114" t="s">
        <v>35</v>
      </c>
      <c r="H23" s="115" t="s">
        <v>35</v>
      </c>
      <c r="I23" s="116" t="s">
        <v>35</v>
      </c>
      <c r="J23" s="114" t="s">
        <v>35</v>
      </c>
      <c r="K23" s="115" t="s">
        <v>35</v>
      </c>
      <c r="L23" s="116" t="s">
        <v>35</v>
      </c>
      <c r="M23" s="114" t="s">
        <v>35</v>
      </c>
      <c r="N23" s="115" t="s">
        <v>35</v>
      </c>
      <c r="O23" s="116" t="s">
        <v>35</v>
      </c>
      <c r="P23" s="114" t="s">
        <v>35</v>
      </c>
      <c r="Q23" s="115" t="s">
        <v>35</v>
      </c>
      <c r="R23" s="116" t="s">
        <v>35</v>
      </c>
      <c r="S23" s="114" t="s">
        <v>35</v>
      </c>
      <c r="T23" s="115" t="s">
        <v>35</v>
      </c>
      <c r="U23" s="116" t="s">
        <v>35</v>
      </c>
      <c r="V23" s="114" t="s">
        <v>35</v>
      </c>
      <c r="W23" s="115" t="s">
        <v>35</v>
      </c>
      <c r="X23" s="116" t="s">
        <v>35</v>
      </c>
      <c r="Y23" s="114" t="s">
        <v>35</v>
      </c>
      <c r="Z23" s="115" t="s">
        <v>35</v>
      </c>
      <c r="AA23" s="117" t="s">
        <v>123</v>
      </c>
      <c r="AB23" s="118" t="s">
        <v>35</v>
      </c>
      <c r="AC23" s="99" t="s">
        <v>35</v>
      </c>
      <c r="AD23" s="117" t="s">
        <v>123</v>
      </c>
      <c r="AE23" s="118" t="s">
        <v>35</v>
      </c>
      <c r="AF23" s="99" t="s">
        <v>35</v>
      </c>
      <c r="AG23" s="117" t="s">
        <v>123</v>
      </c>
      <c r="AH23" s="118" t="s">
        <v>35</v>
      </c>
      <c r="AI23" s="99" t="s">
        <v>123</v>
      </c>
      <c r="AJ23" s="117" t="s">
        <v>35</v>
      </c>
      <c r="AK23" s="118" t="s">
        <v>35</v>
      </c>
      <c r="AL23" s="99" t="s">
        <v>123</v>
      </c>
      <c r="AM23" s="117" t="s">
        <v>123</v>
      </c>
      <c r="AN23" s="118" t="s">
        <v>123</v>
      </c>
      <c r="AO23" s="99" t="s">
        <v>35</v>
      </c>
      <c r="AP23" s="117" t="s">
        <v>35</v>
      </c>
      <c r="AQ23" s="118" t="s">
        <v>35</v>
      </c>
      <c r="AR23" s="99" t="s">
        <v>35</v>
      </c>
      <c r="AS23" s="117" t="s">
        <v>123</v>
      </c>
      <c r="AT23" s="118" t="s">
        <v>35</v>
      </c>
      <c r="AU23" s="99" t="s">
        <v>123</v>
      </c>
      <c r="AV23" s="117" t="s">
        <v>123</v>
      </c>
      <c r="AW23" s="118" t="s">
        <v>123</v>
      </c>
      <c r="AX23" s="99" t="s">
        <v>123</v>
      </c>
      <c r="AY23" s="117" t="s">
        <v>123</v>
      </c>
      <c r="AZ23" s="118" t="s">
        <v>123</v>
      </c>
      <c r="BA23" s="99" t="s">
        <v>123</v>
      </c>
      <c r="BB23" s="117" t="s">
        <v>35</v>
      </c>
      <c r="BC23" s="118" t="s">
        <v>123</v>
      </c>
      <c r="BD23" s="114" t="s">
        <v>35</v>
      </c>
      <c r="BE23" s="115" t="s">
        <v>35</v>
      </c>
      <c r="BF23" s="116" t="s">
        <v>35</v>
      </c>
      <c r="BG23" s="114" t="s">
        <v>35</v>
      </c>
      <c r="BH23" s="115" t="s">
        <v>35</v>
      </c>
      <c r="BI23" s="116" t="s">
        <v>35</v>
      </c>
      <c r="BJ23" s="114" t="s">
        <v>35</v>
      </c>
      <c r="BK23" s="115" t="s">
        <v>35</v>
      </c>
      <c r="BL23" s="116" t="s">
        <v>35</v>
      </c>
      <c r="BM23" s="115" t="s">
        <v>123</v>
      </c>
      <c r="BN23" s="116" t="s">
        <v>123</v>
      </c>
      <c r="BO23" s="114" t="s">
        <v>35</v>
      </c>
      <c r="BP23" s="115" t="s">
        <v>123</v>
      </c>
      <c r="BQ23" s="116" t="s">
        <v>35</v>
      </c>
      <c r="BR23" s="114" t="s">
        <v>35</v>
      </c>
      <c r="BS23" s="115" t="s">
        <v>35</v>
      </c>
      <c r="BT23" s="119" t="s">
        <v>35</v>
      </c>
      <c r="BU23" s="114" t="s">
        <v>123</v>
      </c>
      <c r="BV23" s="115" t="s">
        <v>35</v>
      </c>
      <c r="BW23" s="114" t="s">
        <v>35</v>
      </c>
      <c r="BX23" s="115" t="s">
        <v>35</v>
      </c>
      <c r="BY23" s="116" t="s">
        <v>35</v>
      </c>
      <c r="BZ23" s="114" t="s">
        <v>35</v>
      </c>
      <c r="CA23" s="115" t="s">
        <v>35</v>
      </c>
      <c r="CB23" s="116" t="s">
        <v>123</v>
      </c>
      <c r="CC23" s="114" t="s">
        <v>35</v>
      </c>
      <c r="CD23" s="115" t="s">
        <v>35</v>
      </c>
      <c r="CE23" s="116" t="s">
        <v>35</v>
      </c>
      <c r="CF23" s="114" t="s">
        <v>35</v>
      </c>
      <c r="CG23" s="115" t="s">
        <v>35</v>
      </c>
      <c r="CH23" s="116" t="s">
        <v>123</v>
      </c>
      <c r="CI23" s="114" t="s">
        <v>35</v>
      </c>
      <c r="CJ23" s="165" t="s">
        <v>35</v>
      </c>
      <c r="CK23" s="109"/>
      <c r="CL23" s="110">
        <f t="shared" si="0"/>
        <v>0</v>
      </c>
      <c r="CM23" s="111">
        <f t="shared" si="1"/>
        <v>60</v>
      </c>
      <c r="CN23" s="112">
        <f t="shared" si="2"/>
        <v>22</v>
      </c>
      <c r="CO23" s="100">
        <f t="shared" si="3"/>
        <v>82</v>
      </c>
      <c r="CP23" s="113">
        <f t="shared" si="4"/>
        <v>0</v>
      </c>
    </row>
    <row r="24" spans="1:94" ht="60.75" thickBot="1" x14ac:dyDescent="0.3">
      <c r="A24" s="294"/>
      <c r="B24" s="290"/>
      <c r="C24" s="290"/>
      <c r="D24" s="166" t="s">
        <v>60</v>
      </c>
      <c r="E24" s="167" t="s">
        <v>89</v>
      </c>
      <c r="F24" s="166"/>
      <c r="G24" s="168" t="s">
        <v>35</v>
      </c>
      <c r="H24" s="169" t="s">
        <v>35</v>
      </c>
      <c r="I24" s="170" t="s">
        <v>35</v>
      </c>
      <c r="J24" s="168" t="s">
        <v>35</v>
      </c>
      <c r="K24" s="169" t="s">
        <v>35</v>
      </c>
      <c r="L24" s="170" t="s">
        <v>35</v>
      </c>
      <c r="M24" s="168" t="s">
        <v>35</v>
      </c>
      <c r="N24" s="169" t="s">
        <v>35</v>
      </c>
      <c r="O24" s="170" t="s">
        <v>35</v>
      </c>
      <c r="P24" s="168" t="s">
        <v>35</v>
      </c>
      <c r="Q24" s="169" t="s">
        <v>35</v>
      </c>
      <c r="R24" s="170" t="s">
        <v>35</v>
      </c>
      <c r="S24" s="168" t="s">
        <v>35</v>
      </c>
      <c r="T24" s="169" t="s">
        <v>35</v>
      </c>
      <c r="U24" s="170" t="s">
        <v>35</v>
      </c>
      <c r="V24" s="168" t="s">
        <v>35</v>
      </c>
      <c r="W24" s="169" t="s">
        <v>35</v>
      </c>
      <c r="X24" s="170" t="s">
        <v>35</v>
      </c>
      <c r="Y24" s="168" t="s">
        <v>35</v>
      </c>
      <c r="Z24" s="169" t="s">
        <v>35</v>
      </c>
      <c r="AA24" s="171" t="s">
        <v>123</v>
      </c>
      <c r="AB24" s="172" t="s">
        <v>35</v>
      </c>
      <c r="AC24" s="173" t="s">
        <v>35</v>
      </c>
      <c r="AD24" s="171" t="s">
        <v>123</v>
      </c>
      <c r="AE24" s="172" t="s">
        <v>35</v>
      </c>
      <c r="AF24" s="173" t="s">
        <v>35</v>
      </c>
      <c r="AG24" s="171" t="s">
        <v>123</v>
      </c>
      <c r="AH24" s="172" t="s">
        <v>35</v>
      </c>
      <c r="AI24" s="173" t="s">
        <v>123</v>
      </c>
      <c r="AJ24" s="171" t="s">
        <v>35</v>
      </c>
      <c r="AK24" s="172" t="s">
        <v>35</v>
      </c>
      <c r="AL24" s="173" t="s">
        <v>123</v>
      </c>
      <c r="AM24" s="171" t="s">
        <v>123</v>
      </c>
      <c r="AN24" s="172" t="s">
        <v>123</v>
      </c>
      <c r="AO24" s="173" t="s">
        <v>35</v>
      </c>
      <c r="AP24" s="171" t="s">
        <v>35</v>
      </c>
      <c r="AQ24" s="172" t="s">
        <v>35</v>
      </c>
      <c r="AR24" s="173" t="s">
        <v>35</v>
      </c>
      <c r="AS24" s="171" t="s">
        <v>123</v>
      </c>
      <c r="AT24" s="172" t="s">
        <v>35</v>
      </c>
      <c r="AU24" s="173" t="s">
        <v>123</v>
      </c>
      <c r="AV24" s="171" t="s">
        <v>123</v>
      </c>
      <c r="AW24" s="172" t="s">
        <v>123</v>
      </c>
      <c r="AX24" s="173" t="s">
        <v>123</v>
      </c>
      <c r="AY24" s="171" t="s">
        <v>123</v>
      </c>
      <c r="AZ24" s="172" t="s">
        <v>123</v>
      </c>
      <c r="BA24" s="173" t="s">
        <v>123</v>
      </c>
      <c r="BB24" s="171" t="s">
        <v>35</v>
      </c>
      <c r="BC24" s="172" t="s">
        <v>123</v>
      </c>
      <c r="BD24" s="168" t="s">
        <v>35</v>
      </c>
      <c r="BE24" s="169" t="s">
        <v>35</v>
      </c>
      <c r="BF24" s="170" t="s">
        <v>35</v>
      </c>
      <c r="BG24" s="168" t="s">
        <v>35</v>
      </c>
      <c r="BH24" s="169" t="s">
        <v>35</v>
      </c>
      <c r="BI24" s="170" t="s">
        <v>35</v>
      </c>
      <c r="BJ24" s="168" t="s">
        <v>35</v>
      </c>
      <c r="BK24" s="169" t="s">
        <v>35</v>
      </c>
      <c r="BL24" s="170" t="s">
        <v>35</v>
      </c>
      <c r="BM24" s="169" t="s">
        <v>123</v>
      </c>
      <c r="BN24" s="170" t="s">
        <v>123</v>
      </c>
      <c r="BO24" s="168" t="s">
        <v>35</v>
      </c>
      <c r="BP24" s="169" t="s">
        <v>123</v>
      </c>
      <c r="BQ24" s="170" t="s">
        <v>35</v>
      </c>
      <c r="BR24" s="168" t="s">
        <v>35</v>
      </c>
      <c r="BS24" s="169" t="s">
        <v>35</v>
      </c>
      <c r="BT24" s="174" t="s">
        <v>35</v>
      </c>
      <c r="BU24" s="168" t="s">
        <v>123</v>
      </c>
      <c r="BV24" s="169" t="s">
        <v>35</v>
      </c>
      <c r="BW24" s="168" t="s">
        <v>35</v>
      </c>
      <c r="BX24" s="169" t="s">
        <v>35</v>
      </c>
      <c r="BY24" s="170" t="s">
        <v>35</v>
      </c>
      <c r="BZ24" s="168" t="s">
        <v>35</v>
      </c>
      <c r="CA24" s="169" t="s">
        <v>35</v>
      </c>
      <c r="CB24" s="170" t="s">
        <v>123</v>
      </c>
      <c r="CC24" s="168" t="s">
        <v>35</v>
      </c>
      <c r="CD24" s="169" t="s">
        <v>35</v>
      </c>
      <c r="CE24" s="170" t="s">
        <v>35</v>
      </c>
      <c r="CF24" s="168" t="s">
        <v>35</v>
      </c>
      <c r="CG24" s="169" t="s">
        <v>35</v>
      </c>
      <c r="CH24" s="170" t="s">
        <v>123</v>
      </c>
      <c r="CI24" s="168" t="s">
        <v>35</v>
      </c>
      <c r="CJ24" s="175" t="s">
        <v>35</v>
      </c>
      <c r="CK24" s="109"/>
      <c r="CL24" s="179">
        <f t="shared" si="0"/>
        <v>0</v>
      </c>
      <c r="CM24" s="180">
        <f t="shared" si="1"/>
        <v>60</v>
      </c>
      <c r="CN24" s="181">
        <f t="shared" si="2"/>
        <v>22</v>
      </c>
      <c r="CO24" s="182">
        <f t="shared" si="3"/>
        <v>82</v>
      </c>
      <c r="CP24" s="113">
        <f t="shared" si="4"/>
        <v>0</v>
      </c>
    </row>
    <row r="25" spans="1:94" s="104" customFormat="1" ht="16.5" thickBot="1" x14ac:dyDescent="0.3"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09"/>
      <c r="BM25" s="109"/>
      <c r="BN25" s="109"/>
      <c r="BO25" s="109"/>
      <c r="BP25" s="109"/>
      <c r="BQ25" s="109"/>
      <c r="BR25" s="109"/>
      <c r="BS25" s="109"/>
      <c r="BT25" s="109"/>
      <c r="BU25" s="109"/>
      <c r="BV25" s="109"/>
      <c r="BW25" s="109"/>
      <c r="BX25" s="109"/>
      <c r="BY25" s="109"/>
      <c r="BZ25" s="109"/>
      <c r="CA25" s="109"/>
      <c r="CB25" s="109"/>
      <c r="CC25" s="109"/>
      <c r="CD25" s="109"/>
      <c r="CE25" s="109"/>
      <c r="CF25" s="109"/>
      <c r="CG25" s="109"/>
      <c r="CH25" s="109"/>
      <c r="CI25" s="109"/>
      <c r="CJ25" s="109"/>
      <c r="CK25" s="109"/>
      <c r="CL25" s="183">
        <f>SUM(CL6:CL24)</f>
        <v>518</v>
      </c>
      <c r="CM25" s="184">
        <f t="shared" ref="CM25:CN25" si="5">SUM(CM6:CM24)</f>
        <v>622</v>
      </c>
      <c r="CN25" s="185">
        <f t="shared" si="5"/>
        <v>418</v>
      </c>
      <c r="CO25" s="186">
        <f>SUM(CL25:CN25)</f>
        <v>1558</v>
      </c>
      <c r="CP25" s="113">
        <f>1558-CO25</f>
        <v>0</v>
      </c>
    </row>
    <row r="26" spans="1:94" s="104" customFormat="1" x14ac:dyDescent="0.25"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</row>
    <row r="27" spans="1:94" s="104" customFormat="1" ht="15.75" thickBot="1" x14ac:dyDescent="0.3"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  <c r="BI27" s="109"/>
      <c r="BJ27" s="109"/>
      <c r="BK27" s="109"/>
      <c r="BL27" s="109"/>
      <c r="BM27" s="109"/>
      <c r="BN27" s="109"/>
      <c r="BO27" s="109"/>
      <c r="BP27" s="109"/>
      <c r="BQ27" s="109"/>
      <c r="BR27" s="109"/>
      <c r="BS27" s="109"/>
      <c r="BT27" s="109"/>
      <c r="BU27" s="109"/>
      <c r="BV27" s="109"/>
      <c r="BW27" s="109"/>
      <c r="BX27" s="109"/>
      <c r="BY27" s="109"/>
      <c r="BZ27" s="109"/>
      <c r="CA27" s="109"/>
      <c r="CB27" s="109"/>
      <c r="CC27" s="109"/>
      <c r="CD27" s="109"/>
      <c r="CE27" s="109"/>
      <c r="CF27" s="109"/>
      <c r="CG27" s="109"/>
      <c r="CH27" s="109"/>
      <c r="CI27" s="109"/>
      <c r="CJ27" s="109"/>
      <c r="CK27" s="109"/>
    </row>
    <row r="28" spans="1:94" ht="78" customHeight="1" thickBot="1" x14ac:dyDescent="0.3">
      <c r="A28" s="131" t="s">
        <v>90</v>
      </c>
      <c r="B28" s="132"/>
      <c r="C28" s="133" t="s">
        <v>93</v>
      </c>
      <c r="D28" s="133"/>
      <c r="E28" s="133"/>
      <c r="F28" s="133"/>
      <c r="G28" s="123" t="s">
        <v>35</v>
      </c>
      <c r="H28" s="124" t="s">
        <v>35</v>
      </c>
      <c r="I28" s="125" t="s">
        <v>35</v>
      </c>
      <c r="J28" s="123" t="s">
        <v>35</v>
      </c>
      <c r="K28" s="124" t="s">
        <v>35</v>
      </c>
      <c r="L28" s="125" t="s">
        <v>35</v>
      </c>
      <c r="M28" s="123" t="s">
        <v>35</v>
      </c>
      <c r="N28" s="124" t="s">
        <v>35</v>
      </c>
      <c r="O28" s="125" t="s">
        <v>35</v>
      </c>
      <c r="P28" s="123" t="s">
        <v>35</v>
      </c>
      <c r="Q28" s="124" t="s">
        <v>35</v>
      </c>
      <c r="R28" s="125" t="s">
        <v>35</v>
      </c>
      <c r="S28" s="123" t="s">
        <v>35</v>
      </c>
      <c r="T28" s="124" t="s">
        <v>35</v>
      </c>
      <c r="U28" s="125" t="s">
        <v>35</v>
      </c>
      <c r="V28" s="123" t="s">
        <v>35</v>
      </c>
      <c r="W28" s="124" t="s">
        <v>35</v>
      </c>
      <c r="X28" s="125" t="s">
        <v>35</v>
      </c>
      <c r="Y28" s="123" t="s">
        <v>35</v>
      </c>
      <c r="Z28" s="124" t="s">
        <v>35</v>
      </c>
      <c r="AA28" s="126" t="s">
        <v>123</v>
      </c>
      <c r="AB28" s="127" t="s">
        <v>35</v>
      </c>
      <c r="AC28" s="128" t="s">
        <v>35</v>
      </c>
      <c r="AD28" s="126" t="s">
        <v>123</v>
      </c>
      <c r="AE28" s="127" t="s">
        <v>35</v>
      </c>
      <c r="AF28" s="128" t="s">
        <v>35</v>
      </c>
      <c r="AG28" s="126" t="s">
        <v>123</v>
      </c>
      <c r="AH28" s="127" t="s">
        <v>35</v>
      </c>
      <c r="AI28" s="128" t="s">
        <v>123</v>
      </c>
      <c r="AJ28" s="126" t="s">
        <v>35</v>
      </c>
      <c r="AK28" s="127" t="s">
        <v>35</v>
      </c>
      <c r="AL28" s="128" t="s">
        <v>123</v>
      </c>
      <c r="AM28" s="126" t="s">
        <v>123</v>
      </c>
      <c r="AN28" s="127" t="s">
        <v>123</v>
      </c>
      <c r="AO28" s="128" t="s">
        <v>35</v>
      </c>
      <c r="AP28" s="126" t="s">
        <v>35</v>
      </c>
      <c r="AQ28" s="127" t="s">
        <v>35</v>
      </c>
      <c r="AR28" s="128" t="s">
        <v>35</v>
      </c>
      <c r="AS28" s="126" t="s">
        <v>123</v>
      </c>
      <c r="AT28" s="127" t="s">
        <v>35</v>
      </c>
      <c r="AU28" s="128" t="s">
        <v>123</v>
      </c>
      <c r="AV28" s="126" t="s">
        <v>123</v>
      </c>
      <c r="AW28" s="127" t="s">
        <v>123</v>
      </c>
      <c r="AX28" s="128" t="s">
        <v>123</v>
      </c>
      <c r="AY28" s="126" t="s">
        <v>123</v>
      </c>
      <c r="AZ28" s="127" t="s">
        <v>123</v>
      </c>
      <c r="BA28" s="128" t="s">
        <v>123</v>
      </c>
      <c r="BB28" s="126" t="s">
        <v>35</v>
      </c>
      <c r="BC28" s="127" t="s">
        <v>123</v>
      </c>
      <c r="BD28" s="123" t="s">
        <v>35</v>
      </c>
      <c r="BE28" s="124" t="s">
        <v>35</v>
      </c>
      <c r="BF28" s="125" t="s">
        <v>35</v>
      </c>
      <c r="BG28" s="123" t="s">
        <v>35</v>
      </c>
      <c r="BH28" s="124" t="s">
        <v>35</v>
      </c>
      <c r="BI28" s="125" t="s">
        <v>35</v>
      </c>
      <c r="BJ28" s="123" t="s">
        <v>35</v>
      </c>
      <c r="BK28" s="124" t="s">
        <v>35</v>
      </c>
      <c r="BL28" s="125" t="s">
        <v>35</v>
      </c>
      <c r="BM28" s="124" t="s">
        <v>123</v>
      </c>
      <c r="BN28" s="125" t="s">
        <v>123</v>
      </c>
      <c r="BO28" s="123" t="s">
        <v>35</v>
      </c>
      <c r="BP28" s="124" t="s">
        <v>123</v>
      </c>
      <c r="BQ28" s="125" t="s">
        <v>35</v>
      </c>
      <c r="BR28" s="123" t="s">
        <v>35</v>
      </c>
      <c r="BS28" s="124" t="s">
        <v>35</v>
      </c>
      <c r="BT28" s="129" t="s">
        <v>35</v>
      </c>
      <c r="BU28" s="123" t="s">
        <v>123</v>
      </c>
      <c r="BV28" s="124" t="s">
        <v>34</v>
      </c>
      <c r="BW28" s="123" t="s">
        <v>35</v>
      </c>
      <c r="BX28" s="124" t="s">
        <v>35</v>
      </c>
      <c r="BY28" s="125" t="s">
        <v>35</v>
      </c>
      <c r="BZ28" s="123" t="s">
        <v>35</v>
      </c>
      <c r="CA28" s="124" t="s">
        <v>35</v>
      </c>
      <c r="CB28" s="125" t="s">
        <v>123</v>
      </c>
      <c r="CC28" s="123" t="s">
        <v>35</v>
      </c>
      <c r="CD28" s="124" t="s">
        <v>35</v>
      </c>
      <c r="CE28" s="125" t="s">
        <v>35</v>
      </c>
      <c r="CF28" s="123" t="s">
        <v>35</v>
      </c>
      <c r="CG28" s="124" t="s">
        <v>35</v>
      </c>
      <c r="CH28" s="125" t="s">
        <v>123</v>
      </c>
      <c r="CI28" s="123" t="s">
        <v>35</v>
      </c>
      <c r="CJ28" s="130" t="s">
        <v>35</v>
      </c>
      <c r="CK28" s="109"/>
      <c r="CL28" s="110">
        <f t="shared" ref="CL28" si="6">COUNTIF(G28:CJ28,"si")</f>
        <v>1</v>
      </c>
      <c r="CM28" s="111">
        <f t="shared" ref="CM28" si="7">COUNTIF(G28:CJ28,"no")</f>
        <v>59</v>
      </c>
      <c r="CN28" s="112">
        <f t="shared" ref="CN28" si="8">COUNTIF(G28:CJ28,"NO REPORTO REVELACIONES")</f>
        <v>22</v>
      </c>
      <c r="CO28" s="100">
        <f t="shared" ref="CO28" si="9">SUM(CL28:CN28)</f>
        <v>82</v>
      </c>
      <c r="CP28" s="113">
        <f t="shared" ref="CP28" si="10">82-CO28</f>
        <v>0</v>
      </c>
    </row>
    <row r="29" spans="1:94" s="104" customFormat="1" x14ac:dyDescent="0.25">
      <c r="A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  <c r="BI29" s="109"/>
      <c r="BJ29" s="109"/>
      <c r="BK29" s="109"/>
      <c r="BL29" s="109"/>
      <c r="BM29" s="109"/>
      <c r="BN29" s="109"/>
      <c r="BO29" s="109"/>
      <c r="BP29" s="109"/>
      <c r="BQ29" s="109"/>
      <c r="BR29" s="109"/>
      <c r="BS29" s="109"/>
      <c r="BT29" s="109"/>
      <c r="BU29" s="109"/>
      <c r="BV29" s="109"/>
      <c r="BW29" s="109"/>
      <c r="BX29" s="109"/>
      <c r="BY29" s="109"/>
      <c r="BZ29" s="109"/>
      <c r="CA29" s="109"/>
      <c r="CB29" s="109"/>
      <c r="CC29" s="109"/>
      <c r="CD29" s="109"/>
      <c r="CE29" s="109"/>
      <c r="CF29" s="109"/>
      <c r="CG29" s="109"/>
      <c r="CH29" s="109"/>
      <c r="CI29" s="109"/>
      <c r="CJ29" s="109"/>
      <c r="CK29" s="109"/>
    </row>
    <row r="30" spans="1:94" s="104" customFormat="1" x14ac:dyDescent="0.25">
      <c r="A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  <c r="BI30" s="109"/>
      <c r="BJ30" s="109"/>
      <c r="BK30" s="109"/>
      <c r="BL30" s="109"/>
      <c r="BM30" s="109"/>
      <c r="BN30" s="109"/>
      <c r="BO30" s="109"/>
      <c r="BP30" s="109"/>
      <c r="BQ30" s="109"/>
      <c r="BR30" s="109"/>
      <c r="BS30" s="109"/>
      <c r="BT30" s="109"/>
      <c r="BU30" s="109"/>
      <c r="BV30" s="109"/>
      <c r="BW30" s="109"/>
      <c r="BX30" s="109"/>
      <c r="BY30" s="109"/>
      <c r="BZ30" s="109"/>
      <c r="CA30" s="109"/>
      <c r="CB30" s="109"/>
      <c r="CC30" s="109"/>
      <c r="CD30" s="109"/>
      <c r="CE30" s="109"/>
      <c r="CF30" s="109"/>
      <c r="CG30" s="109"/>
      <c r="CH30" s="109"/>
      <c r="CI30" s="109"/>
      <c r="CJ30" s="109"/>
      <c r="CK30" s="109"/>
    </row>
    <row r="31" spans="1:94" s="104" customFormat="1" x14ac:dyDescent="0.25">
      <c r="A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09"/>
      <c r="BM31" s="109"/>
      <c r="BN31" s="109"/>
      <c r="BO31" s="109"/>
      <c r="BP31" s="109"/>
      <c r="BQ31" s="109"/>
      <c r="BR31" s="109"/>
      <c r="BS31" s="109"/>
      <c r="BT31" s="109"/>
      <c r="BU31" s="109"/>
      <c r="BV31" s="109"/>
      <c r="BW31" s="109"/>
      <c r="BX31" s="109"/>
      <c r="BY31" s="109"/>
      <c r="BZ31" s="109"/>
      <c r="CA31" s="109"/>
      <c r="CB31" s="109"/>
      <c r="CC31" s="109"/>
      <c r="CD31" s="109"/>
      <c r="CE31" s="109"/>
      <c r="CF31" s="109"/>
      <c r="CG31" s="109"/>
      <c r="CH31" s="109"/>
      <c r="CI31" s="109"/>
      <c r="CJ31" s="109"/>
      <c r="CK31" s="109"/>
    </row>
    <row r="32" spans="1:94" s="104" customFormat="1" x14ac:dyDescent="0.25">
      <c r="A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09"/>
      <c r="BM32" s="109"/>
      <c r="BN32" s="109"/>
      <c r="BO32" s="109"/>
      <c r="BP32" s="109"/>
      <c r="BQ32" s="109"/>
      <c r="BR32" s="109"/>
      <c r="BS32" s="109"/>
      <c r="BT32" s="109"/>
      <c r="BU32" s="109"/>
      <c r="BV32" s="109"/>
      <c r="BW32" s="109"/>
      <c r="BX32" s="109"/>
      <c r="BY32" s="109"/>
      <c r="BZ32" s="109"/>
      <c r="CA32" s="109"/>
      <c r="CB32" s="109"/>
      <c r="CC32" s="109"/>
      <c r="CD32" s="109"/>
      <c r="CE32" s="109"/>
      <c r="CF32" s="109"/>
      <c r="CG32" s="109"/>
      <c r="CH32" s="109"/>
      <c r="CI32" s="109"/>
      <c r="CJ32" s="109"/>
      <c r="CK32" s="109"/>
    </row>
    <row r="33" spans="1:94" s="104" customFormat="1" ht="15.75" thickBot="1" x14ac:dyDescent="0.3"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  <c r="BI33" s="109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109"/>
      <c r="BZ33" s="109"/>
      <c r="CA33" s="109"/>
      <c r="CB33" s="109"/>
      <c r="CC33" s="109"/>
      <c r="CD33" s="109"/>
      <c r="CE33" s="109"/>
      <c r="CF33" s="109"/>
      <c r="CG33" s="109"/>
      <c r="CH33" s="109"/>
      <c r="CI33" s="109"/>
      <c r="CJ33" s="109"/>
      <c r="CK33" s="109"/>
    </row>
    <row r="34" spans="1:94" ht="74.25" customHeight="1" thickBot="1" x14ac:dyDescent="0.3">
      <c r="A34" s="100" t="s">
        <v>91</v>
      </c>
      <c r="B34" s="120"/>
      <c r="C34" s="121" t="s">
        <v>92</v>
      </c>
      <c r="D34" s="122"/>
      <c r="E34" s="122"/>
      <c r="F34" s="122"/>
      <c r="G34" s="123" t="s">
        <v>35</v>
      </c>
      <c r="H34" s="124" t="s">
        <v>35</v>
      </c>
      <c r="I34" s="125" t="s">
        <v>35</v>
      </c>
      <c r="J34" s="123" t="s">
        <v>35</v>
      </c>
      <c r="K34" s="124" t="s">
        <v>35</v>
      </c>
      <c r="L34" s="125" t="s">
        <v>35</v>
      </c>
      <c r="M34" s="123" t="s">
        <v>35</v>
      </c>
      <c r="N34" s="124" t="s">
        <v>35</v>
      </c>
      <c r="O34" s="125" t="s">
        <v>35</v>
      </c>
      <c r="P34" s="123" t="s">
        <v>35</v>
      </c>
      <c r="Q34" s="124" t="s">
        <v>35</v>
      </c>
      <c r="R34" s="125" t="s">
        <v>35</v>
      </c>
      <c r="S34" s="123" t="s">
        <v>35</v>
      </c>
      <c r="T34" s="124" t="s">
        <v>35</v>
      </c>
      <c r="U34" s="125" t="s">
        <v>35</v>
      </c>
      <c r="V34" s="123" t="s">
        <v>35</v>
      </c>
      <c r="W34" s="124" t="s">
        <v>35</v>
      </c>
      <c r="X34" s="125" t="s">
        <v>35</v>
      </c>
      <c r="Y34" s="123" t="s">
        <v>35</v>
      </c>
      <c r="Z34" s="124" t="s">
        <v>35</v>
      </c>
      <c r="AA34" s="126" t="s">
        <v>123</v>
      </c>
      <c r="AB34" s="127" t="s">
        <v>35</v>
      </c>
      <c r="AC34" s="128" t="s">
        <v>35</v>
      </c>
      <c r="AD34" s="126" t="s">
        <v>123</v>
      </c>
      <c r="AE34" s="127" t="s">
        <v>35</v>
      </c>
      <c r="AF34" s="128" t="s">
        <v>35</v>
      </c>
      <c r="AG34" s="126" t="s">
        <v>123</v>
      </c>
      <c r="AH34" s="127" t="s">
        <v>35</v>
      </c>
      <c r="AI34" s="128" t="s">
        <v>123</v>
      </c>
      <c r="AJ34" s="126" t="s">
        <v>35</v>
      </c>
      <c r="AK34" s="127" t="s">
        <v>35</v>
      </c>
      <c r="AL34" s="128" t="s">
        <v>123</v>
      </c>
      <c r="AM34" s="126" t="s">
        <v>123</v>
      </c>
      <c r="AN34" s="127" t="s">
        <v>123</v>
      </c>
      <c r="AO34" s="128" t="s">
        <v>35</v>
      </c>
      <c r="AP34" s="126" t="s">
        <v>35</v>
      </c>
      <c r="AQ34" s="127" t="s">
        <v>35</v>
      </c>
      <c r="AR34" s="128" t="s">
        <v>35</v>
      </c>
      <c r="AS34" s="126" t="s">
        <v>123</v>
      </c>
      <c r="AT34" s="127" t="s">
        <v>35</v>
      </c>
      <c r="AU34" s="128" t="s">
        <v>123</v>
      </c>
      <c r="AV34" s="126" t="s">
        <v>123</v>
      </c>
      <c r="AW34" s="127" t="s">
        <v>123</v>
      </c>
      <c r="AX34" s="128" t="s">
        <v>123</v>
      </c>
      <c r="AY34" s="126" t="s">
        <v>123</v>
      </c>
      <c r="AZ34" s="127" t="s">
        <v>123</v>
      </c>
      <c r="BA34" s="128" t="s">
        <v>123</v>
      </c>
      <c r="BB34" s="126" t="s">
        <v>35</v>
      </c>
      <c r="BC34" s="127" t="s">
        <v>123</v>
      </c>
      <c r="BD34" s="123" t="s">
        <v>35</v>
      </c>
      <c r="BE34" s="124" t="s">
        <v>35</v>
      </c>
      <c r="BF34" s="125" t="s">
        <v>35</v>
      </c>
      <c r="BG34" s="123" t="s">
        <v>35</v>
      </c>
      <c r="BH34" s="124" t="s">
        <v>34</v>
      </c>
      <c r="BI34" s="125" t="s">
        <v>34</v>
      </c>
      <c r="BJ34" s="123" t="s">
        <v>35</v>
      </c>
      <c r="BK34" s="124" t="s">
        <v>35</v>
      </c>
      <c r="BL34" s="125" t="s">
        <v>35</v>
      </c>
      <c r="BM34" s="124" t="s">
        <v>123</v>
      </c>
      <c r="BN34" s="125" t="s">
        <v>123</v>
      </c>
      <c r="BO34" s="123" t="s">
        <v>34</v>
      </c>
      <c r="BP34" s="124" t="s">
        <v>123</v>
      </c>
      <c r="BQ34" s="125" t="s">
        <v>35</v>
      </c>
      <c r="BR34" s="123" t="s">
        <v>34</v>
      </c>
      <c r="BS34" s="124" t="s">
        <v>34</v>
      </c>
      <c r="BT34" s="129" t="s">
        <v>35</v>
      </c>
      <c r="BU34" s="123" t="s">
        <v>123</v>
      </c>
      <c r="BV34" s="124" t="s">
        <v>35</v>
      </c>
      <c r="BW34" s="123" t="s">
        <v>34</v>
      </c>
      <c r="BX34" s="124" t="s">
        <v>35</v>
      </c>
      <c r="BY34" s="125" t="s">
        <v>35</v>
      </c>
      <c r="BZ34" s="123" t="s">
        <v>35</v>
      </c>
      <c r="CA34" s="124" t="s">
        <v>34</v>
      </c>
      <c r="CB34" s="125" t="s">
        <v>123</v>
      </c>
      <c r="CC34" s="123" t="s">
        <v>35</v>
      </c>
      <c r="CD34" s="124" t="s">
        <v>34</v>
      </c>
      <c r="CE34" s="125" t="s">
        <v>34</v>
      </c>
      <c r="CF34" s="123" t="s">
        <v>34</v>
      </c>
      <c r="CG34" s="124" t="s">
        <v>34</v>
      </c>
      <c r="CH34" s="125" t="s">
        <v>123</v>
      </c>
      <c r="CI34" s="123" t="s">
        <v>35</v>
      </c>
      <c r="CJ34" s="130" t="s">
        <v>35</v>
      </c>
      <c r="CK34" s="109"/>
      <c r="CL34" s="110">
        <f t="shared" ref="CL34" si="11">COUNTIF(G34:CJ34,"si")</f>
        <v>11</v>
      </c>
      <c r="CM34" s="111">
        <f t="shared" ref="CM34" si="12">COUNTIF(G34:CJ34,"no")</f>
        <v>49</v>
      </c>
      <c r="CN34" s="112">
        <f t="shared" ref="CN34" si="13">COUNTIF(G34:CJ34,"NO REPORTO REVELACIONES")</f>
        <v>22</v>
      </c>
      <c r="CO34" s="100">
        <f t="shared" ref="CO34" si="14">SUM(CL34:CN34)</f>
        <v>82</v>
      </c>
      <c r="CP34" s="113">
        <f t="shared" ref="CP34" si="15">82-CO34</f>
        <v>0</v>
      </c>
    </row>
    <row r="35" spans="1:94" ht="15.75" x14ac:dyDescent="0.2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CK35" s="109"/>
    </row>
    <row r="36" spans="1:94" ht="15.75" x14ac:dyDescent="0.25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CK36" s="109"/>
    </row>
    <row r="37" spans="1:94" ht="15.75" x14ac:dyDescent="0.25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</row>
    <row r="38" spans="1:94" ht="15.75" x14ac:dyDescent="0.25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</row>
    <row r="39" spans="1:94" ht="15.75" x14ac:dyDescent="0.25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</row>
    <row r="40" spans="1:94" ht="15.75" x14ac:dyDescent="0.25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</row>
    <row r="41" spans="1:94" ht="15.75" x14ac:dyDescent="0.25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</row>
    <row r="42" spans="1:94" ht="15.75" x14ac:dyDescent="0.25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</row>
    <row r="43" spans="1:94" ht="15.75" x14ac:dyDescent="0.25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</row>
    <row r="44" spans="1:94" ht="15.75" x14ac:dyDescent="0.25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</row>
    <row r="45" spans="1:94" ht="15.75" x14ac:dyDescent="0.2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</row>
    <row r="46" spans="1:94" ht="15.75" x14ac:dyDescent="0.25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</row>
    <row r="47" spans="1:94" ht="15.75" x14ac:dyDescent="0.25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</row>
    <row r="48" spans="1:94" ht="15.75" x14ac:dyDescent="0.25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</row>
    <row r="49" spans="1:26" ht="15.75" x14ac:dyDescent="0.25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</row>
    <row r="50" spans="1:26" ht="15.75" x14ac:dyDescent="0.25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</row>
    <row r="51" spans="1:26" ht="15.75" x14ac:dyDescent="0.25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</row>
    <row r="52" spans="1:26" ht="15.75" x14ac:dyDescent="0.25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</row>
    <row r="53" spans="1:26" ht="15.75" x14ac:dyDescent="0.25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</row>
    <row r="54" spans="1:26" ht="15.75" x14ac:dyDescent="0.25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</row>
    <row r="55" spans="1:26" ht="15.75" x14ac:dyDescent="0.2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</row>
    <row r="56" spans="1:26" ht="15.75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</row>
    <row r="57" spans="1:26" ht="15.75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</row>
    <row r="58" spans="1:26" ht="15.75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</row>
    <row r="59" spans="1:26" ht="15.75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</row>
    <row r="60" spans="1:26" ht="15.75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spans="1:26" ht="15.75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</row>
    <row r="62" spans="1:26" ht="15.75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</row>
    <row r="63" spans="1:26" ht="15.75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</row>
    <row r="64" spans="1:26" ht="15.75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</row>
    <row r="65" spans="1:26" ht="15.75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</row>
    <row r="66" spans="1:26" ht="15.75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</row>
    <row r="67" spans="1:26" ht="15.75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</row>
    <row r="68" spans="1:26" ht="15.75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</row>
    <row r="69" spans="1:26" ht="15.75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</row>
    <row r="70" spans="1:26" ht="15.75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</row>
    <row r="71" spans="1:26" ht="15.75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</row>
    <row r="72" spans="1:26" ht="15.75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1:26" ht="15.75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</row>
    <row r="74" spans="1:26" ht="15.75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</row>
    <row r="75" spans="1:26" ht="15.75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1:26" ht="15.75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</row>
    <row r="77" spans="1:26" ht="15.75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</row>
    <row r="78" spans="1:26" ht="15.75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spans="1:26" ht="15.75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</row>
    <row r="80" spans="1:26" ht="15.75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</row>
    <row r="81" spans="1:26" ht="15.75" x14ac:dyDescent="0.25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</row>
    <row r="82" spans="1:26" ht="15.75" x14ac:dyDescent="0.25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</row>
    <row r="83" spans="1:26" ht="15.75" x14ac:dyDescent="0.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</row>
    <row r="84" spans="1:26" ht="15.75" x14ac:dyDescent="0.25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</row>
    <row r="85" spans="1:26" ht="15.75" x14ac:dyDescent="0.2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</row>
    <row r="86" spans="1:26" ht="15.75" x14ac:dyDescent="0.25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</row>
    <row r="87" spans="1:26" ht="15.75" x14ac:dyDescent="0.25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</row>
    <row r="88" spans="1:26" ht="15.75" x14ac:dyDescent="0.25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</row>
    <row r="89" spans="1:26" ht="15.75" x14ac:dyDescent="0.25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</row>
    <row r="90" spans="1:26" ht="15.75" x14ac:dyDescent="0.25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</row>
    <row r="91" spans="1:26" ht="15.75" x14ac:dyDescent="0.25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</row>
    <row r="92" spans="1:26" ht="15.75" x14ac:dyDescent="0.25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</row>
    <row r="93" spans="1:26" ht="15.75" x14ac:dyDescent="0.25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</row>
    <row r="94" spans="1:26" ht="15.75" x14ac:dyDescent="0.25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</row>
    <row r="95" spans="1:26" ht="15.75" x14ac:dyDescent="0.2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</row>
    <row r="96" spans="1:26" ht="15.75" x14ac:dyDescent="0.25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</row>
    <row r="97" spans="1:26" ht="15.75" x14ac:dyDescent="0.25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</row>
    <row r="98" spans="1:26" ht="15.75" x14ac:dyDescent="0.25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</row>
    <row r="99" spans="1:26" ht="15.75" x14ac:dyDescent="0.25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</row>
    <row r="100" spans="1:26" ht="15.75" x14ac:dyDescent="0.25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</row>
    <row r="101" spans="1:26" ht="15.75" x14ac:dyDescent="0.25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</row>
    <row r="102" spans="1:26" ht="15.75" x14ac:dyDescent="0.25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</row>
    <row r="103" spans="1:26" ht="15.75" x14ac:dyDescent="0.25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</row>
    <row r="104" spans="1:26" ht="15.75" x14ac:dyDescent="0.25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</row>
    <row r="105" spans="1:26" ht="15.75" x14ac:dyDescent="0.2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</row>
    <row r="106" spans="1:26" ht="15.75" x14ac:dyDescent="0.25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</row>
    <row r="107" spans="1:26" ht="15.75" x14ac:dyDescent="0.25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</row>
    <row r="108" spans="1:26" ht="15.75" x14ac:dyDescent="0.25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</row>
    <row r="109" spans="1:26" ht="15.75" x14ac:dyDescent="0.25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</row>
    <row r="110" spans="1:26" ht="15.75" x14ac:dyDescent="0.25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</row>
    <row r="111" spans="1:26" ht="15.75" x14ac:dyDescent="0.25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</row>
    <row r="112" spans="1:26" ht="15.75" x14ac:dyDescent="0.25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</row>
    <row r="113" spans="1:26" ht="15.75" x14ac:dyDescent="0.25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</row>
    <row r="114" spans="1:26" ht="15.75" x14ac:dyDescent="0.25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</row>
    <row r="115" spans="1:26" ht="15.75" x14ac:dyDescent="0.2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</row>
    <row r="116" spans="1:26" ht="15.75" x14ac:dyDescent="0.25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</row>
    <row r="117" spans="1:26" ht="15.75" x14ac:dyDescent="0.25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</row>
    <row r="118" spans="1:26" ht="15.75" x14ac:dyDescent="0.25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</row>
    <row r="119" spans="1:26" ht="15.75" x14ac:dyDescent="0.25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</row>
    <row r="120" spans="1:26" ht="15.75" x14ac:dyDescent="0.25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</row>
    <row r="121" spans="1:26" ht="15.75" x14ac:dyDescent="0.25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</row>
    <row r="122" spans="1:26" ht="15.75" x14ac:dyDescent="0.25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</row>
    <row r="123" spans="1:26" ht="15.75" x14ac:dyDescent="0.25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</row>
    <row r="124" spans="1:26" ht="15.75" x14ac:dyDescent="0.25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</row>
    <row r="125" spans="1:26" ht="15.75" x14ac:dyDescent="0.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</row>
    <row r="126" spans="1:26" ht="15.75" x14ac:dyDescent="0.25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</row>
    <row r="127" spans="1:26" ht="15.75" x14ac:dyDescent="0.25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</row>
    <row r="128" spans="1:26" ht="15.75" x14ac:dyDescent="0.2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</row>
    <row r="129" spans="1:26" ht="15.75" x14ac:dyDescent="0.2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</row>
    <row r="130" spans="1:26" ht="15.75" x14ac:dyDescent="0.2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</row>
    <row r="131" spans="1:26" ht="15.75" x14ac:dyDescent="0.2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</row>
    <row r="132" spans="1:26" ht="15.75" x14ac:dyDescent="0.2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</row>
    <row r="133" spans="1:26" ht="15.75" x14ac:dyDescent="0.2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</row>
    <row r="134" spans="1:26" ht="15.75" x14ac:dyDescent="0.2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</row>
    <row r="135" spans="1:26" ht="15.75" x14ac:dyDescent="0.2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</row>
    <row r="136" spans="1:26" ht="15.75" x14ac:dyDescent="0.2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</row>
    <row r="137" spans="1:26" ht="15.75" x14ac:dyDescent="0.2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</row>
    <row r="138" spans="1:26" ht="15.75" x14ac:dyDescent="0.25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</row>
    <row r="139" spans="1:26" ht="15.75" x14ac:dyDescent="0.25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</row>
    <row r="140" spans="1:26" ht="15.75" x14ac:dyDescent="0.25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</row>
    <row r="141" spans="1:26" ht="15.75" x14ac:dyDescent="0.25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</row>
    <row r="142" spans="1:26" ht="15.75" x14ac:dyDescent="0.25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</row>
    <row r="143" spans="1:26" ht="15.75" x14ac:dyDescent="0.25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</row>
    <row r="144" spans="1:26" ht="15.75" x14ac:dyDescent="0.25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</row>
    <row r="145" spans="1:26" ht="15.75" x14ac:dyDescent="0.2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</row>
    <row r="146" spans="1:26" ht="15.75" x14ac:dyDescent="0.25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</row>
    <row r="147" spans="1:26" ht="15.75" x14ac:dyDescent="0.25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</row>
    <row r="148" spans="1:26" ht="15.75" x14ac:dyDescent="0.25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</row>
    <row r="149" spans="1:26" ht="15.75" x14ac:dyDescent="0.25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</row>
    <row r="150" spans="1:26" ht="15.75" x14ac:dyDescent="0.25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</row>
    <row r="151" spans="1:26" ht="15.75" x14ac:dyDescent="0.25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</row>
    <row r="152" spans="1:26" ht="15.75" x14ac:dyDescent="0.25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</row>
    <row r="153" spans="1:26" ht="15.75" x14ac:dyDescent="0.25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</row>
    <row r="154" spans="1:26" ht="15.75" x14ac:dyDescent="0.25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</row>
    <row r="155" spans="1:26" ht="15.75" x14ac:dyDescent="0.25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</row>
    <row r="156" spans="1:26" ht="15.75" x14ac:dyDescent="0.25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</row>
    <row r="157" spans="1:26" ht="15.75" x14ac:dyDescent="0.25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</row>
    <row r="158" spans="1:26" ht="15.75" x14ac:dyDescent="0.25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</row>
    <row r="159" spans="1:26" ht="15.75" x14ac:dyDescent="0.25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</row>
    <row r="160" spans="1:26" ht="15.75" x14ac:dyDescent="0.25">
      <c r="A160" s="55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</row>
    <row r="161" spans="1:26" ht="15.75" x14ac:dyDescent="0.25">
      <c r="A161" s="55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</row>
    <row r="162" spans="1:26" ht="15.75" x14ac:dyDescent="0.25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</row>
    <row r="163" spans="1:26" ht="15.75" x14ac:dyDescent="0.25">
      <c r="A163" s="55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</row>
    <row r="164" spans="1:26" ht="15.75" x14ac:dyDescent="0.25">
      <c r="A164" s="55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</row>
    <row r="165" spans="1:26" ht="15.75" x14ac:dyDescent="0.25">
      <c r="A165" s="55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</row>
    <row r="166" spans="1:26" ht="15.75" x14ac:dyDescent="0.25">
      <c r="A166" s="55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</row>
    <row r="167" spans="1:26" ht="15.75" x14ac:dyDescent="0.25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</row>
    <row r="168" spans="1:26" ht="15.75" x14ac:dyDescent="0.25">
      <c r="A168" s="55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</row>
    <row r="169" spans="1:26" ht="15.75" x14ac:dyDescent="0.25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</row>
    <row r="170" spans="1:26" ht="15.75" x14ac:dyDescent="0.25">
      <c r="A170" s="55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</row>
    <row r="171" spans="1:26" ht="15.75" x14ac:dyDescent="0.25">
      <c r="A171" s="55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</row>
    <row r="172" spans="1:26" ht="15.75" x14ac:dyDescent="0.25">
      <c r="A172" s="55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</row>
    <row r="173" spans="1:26" ht="15.75" x14ac:dyDescent="0.25">
      <c r="A173" s="55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</row>
    <row r="174" spans="1:26" ht="15.75" x14ac:dyDescent="0.25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</row>
    <row r="175" spans="1:26" ht="15.75" x14ac:dyDescent="0.25">
      <c r="A175" s="55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</row>
    <row r="176" spans="1:26" ht="15.75" x14ac:dyDescent="0.25">
      <c r="A176" s="55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</row>
    <row r="177" spans="1:26" ht="15.75" x14ac:dyDescent="0.25">
      <c r="A177" s="55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</row>
    <row r="178" spans="1:26" ht="15.75" x14ac:dyDescent="0.25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</row>
    <row r="179" spans="1:26" ht="15.75" x14ac:dyDescent="0.25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</row>
    <row r="180" spans="1:26" ht="15.75" x14ac:dyDescent="0.25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</row>
    <row r="181" spans="1:26" ht="15.75" x14ac:dyDescent="0.25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</row>
    <row r="182" spans="1:26" ht="15.75" x14ac:dyDescent="0.25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</row>
    <row r="183" spans="1:26" ht="15.75" x14ac:dyDescent="0.25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</row>
    <row r="184" spans="1:26" ht="15.75" x14ac:dyDescent="0.25">
      <c r="A184" s="55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</row>
    <row r="185" spans="1:26" ht="15.75" x14ac:dyDescent="0.25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</row>
    <row r="186" spans="1:26" ht="15.75" x14ac:dyDescent="0.25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</row>
    <row r="187" spans="1:26" ht="15.75" x14ac:dyDescent="0.25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</row>
    <row r="188" spans="1:26" ht="15.75" x14ac:dyDescent="0.25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</row>
    <row r="189" spans="1:26" ht="15.75" x14ac:dyDescent="0.25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</row>
    <row r="190" spans="1:26" ht="15.75" x14ac:dyDescent="0.25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</row>
    <row r="191" spans="1:26" ht="15.75" x14ac:dyDescent="0.25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</row>
    <row r="192" spans="1:26" ht="15.75" x14ac:dyDescent="0.25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</row>
    <row r="193" spans="1:26" ht="15.75" x14ac:dyDescent="0.25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</row>
    <row r="194" spans="1:26" ht="15.75" x14ac:dyDescent="0.25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</row>
    <row r="195" spans="1:26" ht="15.75" x14ac:dyDescent="0.25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</row>
    <row r="196" spans="1:26" ht="15.75" x14ac:dyDescent="0.25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</row>
    <row r="197" spans="1:26" ht="15.75" x14ac:dyDescent="0.25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</row>
    <row r="198" spans="1:26" ht="15.75" x14ac:dyDescent="0.25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</row>
    <row r="199" spans="1:26" ht="15.75" x14ac:dyDescent="0.25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</row>
    <row r="200" spans="1:26" ht="15.75" x14ac:dyDescent="0.25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</row>
    <row r="201" spans="1:26" ht="15.75" x14ac:dyDescent="0.25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</row>
    <row r="202" spans="1:26" ht="15.75" x14ac:dyDescent="0.25">
      <c r="A202" s="55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</row>
    <row r="203" spans="1:26" ht="15.75" x14ac:dyDescent="0.25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</row>
    <row r="204" spans="1:26" ht="15.75" x14ac:dyDescent="0.25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</row>
    <row r="205" spans="1:26" ht="15.75" x14ac:dyDescent="0.25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</row>
    <row r="206" spans="1:26" ht="15.75" x14ac:dyDescent="0.25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</row>
    <row r="207" spans="1:26" ht="15.75" x14ac:dyDescent="0.25">
      <c r="A207" s="55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</row>
    <row r="208" spans="1:26" ht="15.75" x14ac:dyDescent="0.25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</row>
    <row r="209" spans="1:26" ht="15.75" x14ac:dyDescent="0.25">
      <c r="A209" s="55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</row>
    <row r="210" spans="1:26" ht="15.75" x14ac:dyDescent="0.25">
      <c r="A210" s="55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</row>
    <row r="211" spans="1:26" ht="15.75" x14ac:dyDescent="0.25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</row>
    <row r="212" spans="1:26" ht="15.75" x14ac:dyDescent="0.25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</row>
    <row r="213" spans="1:26" ht="15.75" x14ac:dyDescent="0.25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</row>
    <row r="214" spans="1:26" ht="15.75" x14ac:dyDescent="0.25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</row>
    <row r="215" spans="1:26" ht="15.75" x14ac:dyDescent="0.25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</row>
    <row r="216" spans="1:26" ht="15.75" x14ac:dyDescent="0.25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</row>
    <row r="217" spans="1:26" ht="15.75" x14ac:dyDescent="0.25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</row>
    <row r="218" spans="1:26" ht="15.75" x14ac:dyDescent="0.25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</row>
    <row r="219" spans="1:26" ht="15.75" x14ac:dyDescent="0.25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</row>
    <row r="220" spans="1:26" ht="15.75" x14ac:dyDescent="0.25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</row>
    <row r="221" spans="1:26" ht="15.75" x14ac:dyDescent="0.25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</row>
    <row r="222" spans="1:26" ht="15.75" x14ac:dyDescent="0.25">
      <c r="A222" s="55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</row>
    <row r="223" spans="1:26" ht="15.75" x14ac:dyDescent="0.25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</row>
    <row r="224" spans="1:26" ht="15.75" x14ac:dyDescent="0.25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</row>
    <row r="225" spans="1:26" ht="15.75" x14ac:dyDescent="0.25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</row>
    <row r="226" spans="1:26" ht="15.75" x14ac:dyDescent="0.25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</row>
    <row r="227" spans="1:26" ht="15.75" x14ac:dyDescent="0.25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</row>
    <row r="228" spans="1:26" ht="15.75" x14ac:dyDescent="0.25">
      <c r="A228" s="55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</row>
    <row r="229" spans="1:26" ht="15.75" x14ac:dyDescent="0.25">
      <c r="A229" s="55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</row>
    <row r="230" spans="1:26" ht="15.75" x14ac:dyDescent="0.25">
      <c r="A230" s="55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</row>
    <row r="231" spans="1:26" ht="15.75" x14ac:dyDescent="0.25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</row>
    <row r="232" spans="1:26" ht="15.75" x14ac:dyDescent="0.25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</row>
    <row r="233" spans="1:26" ht="15.75" x14ac:dyDescent="0.25">
      <c r="A233" s="55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</row>
    <row r="234" spans="1:26" ht="15.75" x14ac:dyDescent="0.25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</row>
    <row r="235" spans="1:26" ht="15.75" x14ac:dyDescent="0.25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</row>
    <row r="236" spans="1:26" ht="15.75" x14ac:dyDescent="0.25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</row>
    <row r="237" spans="1:26" ht="15.75" x14ac:dyDescent="0.25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</row>
    <row r="238" spans="1:26" ht="15.75" x14ac:dyDescent="0.25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</row>
    <row r="239" spans="1:26" ht="15.75" x14ac:dyDescent="0.25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</row>
    <row r="240" spans="1:26" ht="15.75" x14ac:dyDescent="0.25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</row>
    <row r="241" spans="1:26" ht="15.75" x14ac:dyDescent="0.25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</row>
    <row r="242" spans="1:26" ht="15.75" x14ac:dyDescent="0.25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</row>
    <row r="243" spans="1:26" ht="15.75" x14ac:dyDescent="0.25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</row>
    <row r="244" spans="1:26" ht="15.75" x14ac:dyDescent="0.25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</row>
    <row r="245" spans="1:26" ht="15.75" x14ac:dyDescent="0.25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</row>
    <row r="246" spans="1:26" ht="15.75" x14ac:dyDescent="0.25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5"/>
    </row>
    <row r="247" spans="1:26" ht="15.75" x14ac:dyDescent="0.25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</row>
    <row r="248" spans="1:26" ht="15.75" x14ac:dyDescent="0.25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</row>
    <row r="249" spans="1:26" ht="15.75" x14ac:dyDescent="0.25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</row>
    <row r="250" spans="1:26" ht="15.75" x14ac:dyDescent="0.25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</row>
    <row r="251" spans="1:26" ht="15.75" x14ac:dyDescent="0.25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</row>
    <row r="252" spans="1:26" ht="15.75" x14ac:dyDescent="0.25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</row>
    <row r="253" spans="1:26" ht="15.75" x14ac:dyDescent="0.25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</row>
    <row r="254" spans="1:26" ht="15.75" x14ac:dyDescent="0.25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</row>
    <row r="255" spans="1:26" ht="15.75" x14ac:dyDescent="0.25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</row>
    <row r="256" spans="1:26" ht="15.75" x14ac:dyDescent="0.25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</row>
    <row r="257" spans="1:26" ht="15.75" x14ac:dyDescent="0.25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</row>
    <row r="258" spans="1:26" ht="15.75" x14ac:dyDescent="0.25">
      <c r="A258" s="55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</row>
    <row r="259" spans="1:26" ht="15.75" x14ac:dyDescent="0.25">
      <c r="A259" s="55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</row>
    <row r="260" spans="1:26" ht="15.75" x14ac:dyDescent="0.25">
      <c r="A260" s="55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</row>
    <row r="261" spans="1:26" ht="15.75" x14ac:dyDescent="0.25">
      <c r="A261" s="55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</row>
    <row r="262" spans="1:26" ht="15.75" x14ac:dyDescent="0.25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</row>
    <row r="263" spans="1:26" ht="15.75" x14ac:dyDescent="0.25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</row>
    <row r="264" spans="1:26" ht="15.75" x14ac:dyDescent="0.25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</row>
    <row r="265" spans="1:26" ht="15.75" x14ac:dyDescent="0.25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</row>
    <row r="266" spans="1:26" ht="15.75" x14ac:dyDescent="0.25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</row>
    <row r="267" spans="1:26" ht="15.75" x14ac:dyDescent="0.25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</row>
    <row r="268" spans="1:26" ht="15.75" x14ac:dyDescent="0.25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</row>
    <row r="269" spans="1:26" ht="15.75" x14ac:dyDescent="0.25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</row>
    <row r="270" spans="1:26" ht="15.75" x14ac:dyDescent="0.25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</row>
    <row r="271" spans="1:26" ht="15.75" x14ac:dyDescent="0.25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</row>
    <row r="272" spans="1:26" ht="15.75" x14ac:dyDescent="0.25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</row>
    <row r="273" spans="1:26" ht="15.75" x14ac:dyDescent="0.25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</row>
    <row r="274" spans="1:26" ht="15.75" x14ac:dyDescent="0.25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</row>
    <row r="275" spans="1:26" ht="15.75" x14ac:dyDescent="0.25">
      <c r="A275" s="55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</row>
    <row r="276" spans="1:26" ht="15.75" x14ac:dyDescent="0.25">
      <c r="A276" s="55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</row>
    <row r="277" spans="1:26" ht="15.75" x14ac:dyDescent="0.25">
      <c r="A277" s="55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</row>
    <row r="278" spans="1:26" ht="15.75" x14ac:dyDescent="0.25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</row>
    <row r="279" spans="1:26" ht="15.75" x14ac:dyDescent="0.25">
      <c r="A279" s="55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</row>
    <row r="280" spans="1:26" ht="15.75" x14ac:dyDescent="0.25">
      <c r="A280" s="55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</row>
    <row r="281" spans="1:26" ht="15.75" x14ac:dyDescent="0.25">
      <c r="A281" s="55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</row>
    <row r="282" spans="1:26" ht="15.75" x14ac:dyDescent="0.25">
      <c r="A282" s="55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</row>
    <row r="283" spans="1:26" ht="15.75" x14ac:dyDescent="0.25">
      <c r="A283" s="55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</row>
    <row r="284" spans="1:26" ht="15.75" x14ac:dyDescent="0.25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</row>
    <row r="285" spans="1:26" ht="15.75" x14ac:dyDescent="0.25">
      <c r="A285" s="55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</row>
    <row r="286" spans="1:26" ht="15.75" x14ac:dyDescent="0.25">
      <c r="A286" s="55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</row>
    <row r="287" spans="1:26" ht="15.75" x14ac:dyDescent="0.25">
      <c r="A287" s="55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</row>
    <row r="288" spans="1:26" ht="15.75" x14ac:dyDescent="0.25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</row>
    <row r="289" spans="1:26" ht="15.75" x14ac:dyDescent="0.25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</row>
    <row r="290" spans="1:26" ht="15.75" x14ac:dyDescent="0.25">
      <c r="A290" s="55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</row>
    <row r="291" spans="1:26" ht="15.75" x14ac:dyDescent="0.25">
      <c r="A291" s="55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</row>
    <row r="292" spans="1:26" ht="15.75" x14ac:dyDescent="0.25">
      <c r="A292" s="55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</row>
    <row r="293" spans="1:26" ht="15.75" x14ac:dyDescent="0.25">
      <c r="A293" s="55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</row>
    <row r="294" spans="1:26" ht="15.75" x14ac:dyDescent="0.25">
      <c r="A294" s="55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</row>
    <row r="295" spans="1:26" ht="15.75" x14ac:dyDescent="0.25">
      <c r="A295" s="55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</row>
    <row r="296" spans="1:26" ht="15.75" x14ac:dyDescent="0.25">
      <c r="A296" s="55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</row>
    <row r="297" spans="1:26" ht="15.75" x14ac:dyDescent="0.25">
      <c r="A297" s="55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</row>
    <row r="298" spans="1:26" ht="15.75" x14ac:dyDescent="0.25">
      <c r="A298" s="55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</row>
    <row r="299" spans="1:26" ht="15.75" x14ac:dyDescent="0.25">
      <c r="A299" s="55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</row>
    <row r="300" spans="1:26" ht="15.75" x14ac:dyDescent="0.25">
      <c r="A300" s="55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</row>
    <row r="301" spans="1:26" ht="15.75" x14ac:dyDescent="0.25">
      <c r="A301" s="55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</row>
    <row r="302" spans="1:26" ht="15.75" x14ac:dyDescent="0.25">
      <c r="A302" s="55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</row>
    <row r="303" spans="1:26" ht="15.75" x14ac:dyDescent="0.25">
      <c r="A303" s="55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</row>
    <row r="304" spans="1:26" ht="15.75" x14ac:dyDescent="0.25">
      <c r="A304" s="55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</row>
    <row r="305" spans="1:26" ht="15.75" x14ac:dyDescent="0.25">
      <c r="A305" s="55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</row>
    <row r="306" spans="1:26" ht="15.75" x14ac:dyDescent="0.25">
      <c r="A306" s="55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</row>
    <row r="307" spans="1:26" ht="15.75" x14ac:dyDescent="0.25">
      <c r="A307" s="55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</row>
    <row r="308" spans="1:26" ht="15.75" x14ac:dyDescent="0.25">
      <c r="A308" s="55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</row>
    <row r="309" spans="1:26" ht="15.75" x14ac:dyDescent="0.25">
      <c r="A309" s="55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</row>
    <row r="310" spans="1:26" ht="15.75" x14ac:dyDescent="0.25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</row>
    <row r="311" spans="1:26" ht="15.75" x14ac:dyDescent="0.25">
      <c r="A311" s="55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</row>
    <row r="312" spans="1:26" ht="15.75" x14ac:dyDescent="0.25">
      <c r="A312" s="55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</row>
    <row r="313" spans="1:26" ht="15.75" x14ac:dyDescent="0.25">
      <c r="A313" s="55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</row>
    <row r="314" spans="1:26" ht="15.75" x14ac:dyDescent="0.25">
      <c r="A314" s="55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</row>
    <row r="315" spans="1:26" ht="15.75" x14ac:dyDescent="0.25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</row>
    <row r="316" spans="1:26" ht="15.75" x14ac:dyDescent="0.25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</row>
    <row r="317" spans="1:26" ht="15.75" x14ac:dyDescent="0.25">
      <c r="A317" s="55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</row>
    <row r="318" spans="1:26" ht="15.75" x14ac:dyDescent="0.25">
      <c r="A318" s="55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</row>
    <row r="319" spans="1:26" ht="15.75" x14ac:dyDescent="0.25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</row>
    <row r="320" spans="1:26" ht="15.75" x14ac:dyDescent="0.25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</row>
    <row r="321" spans="1:26" ht="15.75" x14ac:dyDescent="0.25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</row>
    <row r="322" spans="1:26" ht="15.75" x14ac:dyDescent="0.25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</row>
    <row r="323" spans="1:26" ht="15.75" x14ac:dyDescent="0.25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</row>
    <row r="324" spans="1:26" ht="15.75" x14ac:dyDescent="0.25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</row>
    <row r="325" spans="1:26" ht="15.75" x14ac:dyDescent="0.25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</row>
    <row r="326" spans="1:26" ht="15.75" x14ac:dyDescent="0.25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</row>
    <row r="327" spans="1:26" ht="15.75" x14ac:dyDescent="0.25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</row>
    <row r="328" spans="1:26" ht="15.75" x14ac:dyDescent="0.25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</row>
    <row r="329" spans="1:26" ht="15.75" x14ac:dyDescent="0.25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</row>
    <row r="330" spans="1:26" ht="15.75" x14ac:dyDescent="0.25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</row>
    <row r="331" spans="1:26" ht="15.75" x14ac:dyDescent="0.25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</row>
    <row r="332" spans="1:26" ht="15.75" x14ac:dyDescent="0.25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</row>
    <row r="333" spans="1:26" ht="15.75" x14ac:dyDescent="0.25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</row>
    <row r="334" spans="1:26" ht="15.75" x14ac:dyDescent="0.25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</row>
    <row r="335" spans="1:26" ht="15.75" x14ac:dyDescent="0.25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</row>
    <row r="336" spans="1:26" ht="15.75" x14ac:dyDescent="0.25">
      <c r="A336" s="55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</row>
    <row r="337" spans="1:26" ht="15.75" x14ac:dyDescent="0.25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</row>
    <row r="338" spans="1:26" ht="15.75" x14ac:dyDescent="0.25">
      <c r="A338" s="55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</row>
    <row r="339" spans="1:26" ht="15.75" x14ac:dyDescent="0.25">
      <c r="A339" s="55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</row>
    <row r="340" spans="1:26" ht="15.75" x14ac:dyDescent="0.25">
      <c r="A340" s="55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</row>
    <row r="341" spans="1:26" ht="15.75" x14ac:dyDescent="0.25">
      <c r="A341" s="55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</row>
    <row r="342" spans="1:26" ht="15.75" x14ac:dyDescent="0.25">
      <c r="A342" s="55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</row>
    <row r="343" spans="1:26" ht="15.75" x14ac:dyDescent="0.25">
      <c r="A343" s="55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</row>
    <row r="344" spans="1:26" ht="15.75" x14ac:dyDescent="0.25">
      <c r="A344" s="55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</row>
    <row r="345" spans="1:26" ht="15.75" x14ac:dyDescent="0.25">
      <c r="A345" s="55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</row>
    <row r="346" spans="1:26" ht="15.75" x14ac:dyDescent="0.25">
      <c r="A346" s="55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</row>
    <row r="347" spans="1:26" ht="15.75" x14ac:dyDescent="0.25">
      <c r="A347" s="55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</row>
    <row r="348" spans="1:26" ht="15.75" x14ac:dyDescent="0.25">
      <c r="A348" s="55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</row>
    <row r="349" spans="1:26" ht="15.75" x14ac:dyDescent="0.25">
      <c r="A349" s="55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</row>
    <row r="350" spans="1:26" ht="15.75" x14ac:dyDescent="0.25">
      <c r="A350" s="55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</row>
    <row r="351" spans="1:26" ht="15.75" x14ac:dyDescent="0.25">
      <c r="A351" s="55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</row>
    <row r="352" spans="1:26" ht="15.75" x14ac:dyDescent="0.25">
      <c r="A352" s="55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</row>
    <row r="353" spans="1:26" ht="15.75" x14ac:dyDescent="0.25">
      <c r="A353" s="55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</row>
    <row r="354" spans="1:26" ht="15.75" x14ac:dyDescent="0.25">
      <c r="A354" s="55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</row>
    <row r="355" spans="1:26" ht="15.75" x14ac:dyDescent="0.25">
      <c r="A355" s="55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</row>
    <row r="356" spans="1:26" ht="15.75" x14ac:dyDescent="0.25">
      <c r="A356" s="55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</row>
    <row r="357" spans="1:26" ht="15.75" x14ac:dyDescent="0.25">
      <c r="A357" s="55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</row>
    <row r="358" spans="1:26" ht="15.75" x14ac:dyDescent="0.25">
      <c r="A358" s="55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</row>
    <row r="359" spans="1:26" ht="15.75" x14ac:dyDescent="0.25">
      <c r="A359" s="55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</row>
    <row r="360" spans="1:26" ht="15.75" x14ac:dyDescent="0.25">
      <c r="A360" s="55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</row>
    <row r="361" spans="1:26" ht="15.75" x14ac:dyDescent="0.25">
      <c r="A361" s="55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</row>
    <row r="362" spans="1:26" ht="15.75" x14ac:dyDescent="0.25">
      <c r="A362" s="55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</row>
    <row r="363" spans="1:26" ht="15.75" x14ac:dyDescent="0.25">
      <c r="A363" s="55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</row>
    <row r="364" spans="1:26" ht="15.75" x14ac:dyDescent="0.25">
      <c r="A364" s="55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</row>
    <row r="365" spans="1:26" ht="15.75" x14ac:dyDescent="0.25">
      <c r="A365" s="55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</row>
    <row r="366" spans="1:26" ht="15.75" x14ac:dyDescent="0.25">
      <c r="A366" s="55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</row>
    <row r="367" spans="1:26" ht="15.75" x14ac:dyDescent="0.25">
      <c r="A367" s="55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</row>
    <row r="368" spans="1:26" ht="15.75" x14ac:dyDescent="0.25">
      <c r="A368" s="55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</row>
    <row r="369" spans="1:26" ht="15.75" x14ac:dyDescent="0.25">
      <c r="A369" s="55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  <c r="U369" s="55"/>
      <c r="V369" s="55"/>
      <c r="W369" s="55"/>
      <c r="X369" s="55"/>
      <c r="Y369" s="55"/>
      <c r="Z369" s="55"/>
    </row>
    <row r="370" spans="1:26" ht="15.75" x14ac:dyDescent="0.25">
      <c r="A370" s="55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</row>
    <row r="371" spans="1:26" ht="15.75" x14ac:dyDescent="0.25">
      <c r="A371" s="55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</row>
    <row r="372" spans="1:26" ht="15.75" x14ac:dyDescent="0.25">
      <c r="A372" s="55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</row>
    <row r="373" spans="1:26" ht="15.75" x14ac:dyDescent="0.25">
      <c r="A373" s="55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55"/>
      <c r="R373" s="55"/>
      <c r="S373" s="55"/>
      <c r="T373" s="55"/>
      <c r="U373" s="55"/>
      <c r="V373" s="55"/>
      <c r="W373" s="55"/>
      <c r="X373" s="55"/>
      <c r="Y373" s="55"/>
      <c r="Z373" s="55"/>
    </row>
    <row r="374" spans="1:26" ht="15.75" x14ac:dyDescent="0.25">
      <c r="A374" s="55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55"/>
      <c r="U374" s="55"/>
      <c r="V374" s="55"/>
      <c r="W374" s="55"/>
      <c r="X374" s="55"/>
      <c r="Y374" s="55"/>
      <c r="Z374" s="55"/>
    </row>
    <row r="375" spans="1:26" ht="15.75" x14ac:dyDescent="0.25">
      <c r="A375" s="55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55"/>
      <c r="U375" s="55"/>
      <c r="V375" s="55"/>
      <c r="W375" s="55"/>
      <c r="X375" s="55"/>
      <c r="Y375" s="55"/>
      <c r="Z375" s="55"/>
    </row>
    <row r="376" spans="1:26" ht="15.75" x14ac:dyDescent="0.25">
      <c r="A376" s="55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  <c r="P376" s="55"/>
      <c r="Q376" s="55"/>
      <c r="R376" s="55"/>
      <c r="S376" s="55"/>
      <c r="T376" s="55"/>
      <c r="U376" s="55"/>
      <c r="V376" s="55"/>
      <c r="W376" s="55"/>
      <c r="X376" s="55"/>
      <c r="Y376" s="55"/>
      <c r="Z376" s="55"/>
    </row>
    <row r="377" spans="1:26" ht="15.75" x14ac:dyDescent="0.25">
      <c r="A377" s="55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</row>
    <row r="378" spans="1:26" ht="15.75" x14ac:dyDescent="0.25">
      <c r="A378" s="55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</row>
    <row r="379" spans="1:26" ht="15.75" x14ac:dyDescent="0.25">
      <c r="A379" s="55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</row>
    <row r="380" spans="1:26" ht="15.75" x14ac:dyDescent="0.25">
      <c r="A380" s="55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</row>
    <row r="381" spans="1:26" ht="15.75" x14ac:dyDescent="0.25">
      <c r="A381" s="55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</row>
    <row r="382" spans="1:26" ht="15.75" x14ac:dyDescent="0.25">
      <c r="A382" s="55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</row>
    <row r="383" spans="1:26" ht="15.75" x14ac:dyDescent="0.25">
      <c r="A383" s="55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</row>
    <row r="384" spans="1:26" ht="15.75" x14ac:dyDescent="0.25">
      <c r="A384" s="55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5"/>
    </row>
    <row r="385" spans="1:26" ht="15.75" x14ac:dyDescent="0.25">
      <c r="A385" s="55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</row>
    <row r="386" spans="1:26" ht="15.75" x14ac:dyDescent="0.25">
      <c r="A386" s="55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</row>
    <row r="387" spans="1:26" ht="15.75" x14ac:dyDescent="0.25">
      <c r="A387" s="55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</row>
    <row r="388" spans="1:26" ht="15.75" x14ac:dyDescent="0.25">
      <c r="A388" s="55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</row>
    <row r="389" spans="1:26" ht="15.75" x14ac:dyDescent="0.25">
      <c r="A389" s="55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55"/>
      <c r="U389" s="55"/>
      <c r="V389" s="55"/>
      <c r="W389" s="55"/>
      <c r="X389" s="55"/>
      <c r="Y389" s="55"/>
      <c r="Z389" s="55"/>
    </row>
    <row r="390" spans="1:26" ht="15.75" x14ac:dyDescent="0.25">
      <c r="A390" s="55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  <c r="S390" s="55"/>
      <c r="T390" s="55"/>
      <c r="U390" s="55"/>
      <c r="V390" s="55"/>
      <c r="W390" s="55"/>
      <c r="X390" s="55"/>
      <c r="Y390" s="55"/>
      <c r="Z390" s="55"/>
    </row>
    <row r="391" spans="1:26" ht="15.75" x14ac:dyDescent="0.25">
      <c r="A391" s="55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</row>
    <row r="392" spans="1:26" ht="15.75" x14ac:dyDescent="0.25">
      <c r="A392" s="55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</row>
    <row r="393" spans="1:26" ht="15.75" x14ac:dyDescent="0.25">
      <c r="A393" s="55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</row>
    <row r="394" spans="1:26" ht="15.75" x14ac:dyDescent="0.25">
      <c r="A394" s="55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</row>
    <row r="395" spans="1:26" ht="15.75" x14ac:dyDescent="0.25">
      <c r="A395" s="55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</row>
    <row r="396" spans="1:26" ht="15.75" x14ac:dyDescent="0.25">
      <c r="A396" s="55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</row>
    <row r="397" spans="1:26" ht="15.75" x14ac:dyDescent="0.25">
      <c r="A397" s="55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</row>
    <row r="398" spans="1:26" ht="15.75" x14ac:dyDescent="0.25">
      <c r="A398" s="55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</row>
    <row r="399" spans="1:26" ht="15.75" x14ac:dyDescent="0.25">
      <c r="A399" s="55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</row>
    <row r="400" spans="1:26" ht="15.75" x14ac:dyDescent="0.25">
      <c r="A400" s="55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</row>
    <row r="401" spans="1:26" ht="15.75" x14ac:dyDescent="0.25">
      <c r="A401" s="55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</row>
    <row r="402" spans="1:26" ht="15.75" x14ac:dyDescent="0.25">
      <c r="A402" s="55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</row>
    <row r="403" spans="1:26" ht="15.75" x14ac:dyDescent="0.25">
      <c r="A403" s="55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</row>
    <row r="404" spans="1:26" ht="15.75" x14ac:dyDescent="0.25">
      <c r="A404" s="55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</row>
    <row r="405" spans="1:26" ht="15.75" x14ac:dyDescent="0.25">
      <c r="A405" s="55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</row>
    <row r="406" spans="1:26" ht="15.75" x14ac:dyDescent="0.25">
      <c r="A406" s="55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</row>
    <row r="407" spans="1:26" ht="15.75" x14ac:dyDescent="0.25">
      <c r="A407" s="55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</row>
    <row r="408" spans="1:26" ht="15.75" x14ac:dyDescent="0.25">
      <c r="A408" s="55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5"/>
      <c r="S408" s="55"/>
      <c r="T408" s="55"/>
      <c r="U408" s="55"/>
      <c r="V408" s="55"/>
      <c r="W408" s="55"/>
      <c r="X408" s="55"/>
      <c r="Y408" s="55"/>
      <c r="Z408" s="55"/>
    </row>
    <row r="409" spans="1:26" ht="15.75" x14ac:dyDescent="0.25">
      <c r="A409" s="55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  <c r="S409" s="55"/>
      <c r="T409" s="55"/>
      <c r="U409" s="55"/>
      <c r="V409" s="55"/>
      <c r="W409" s="55"/>
      <c r="X409" s="55"/>
      <c r="Y409" s="55"/>
      <c r="Z409" s="55"/>
    </row>
    <row r="410" spans="1:26" ht="15.75" x14ac:dyDescent="0.25">
      <c r="A410" s="55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</row>
    <row r="411" spans="1:26" ht="15.75" x14ac:dyDescent="0.25">
      <c r="A411" s="55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  <c r="P411" s="55"/>
      <c r="Q411" s="55"/>
      <c r="R411" s="55"/>
      <c r="S411" s="55"/>
      <c r="T411" s="55"/>
      <c r="U411" s="55"/>
      <c r="V411" s="55"/>
      <c r="W411" s="55"/>
      <c r="X411" s="55"/>
      <c r="Y411" s="55"/>
      <c r="Z411" s="55"/>
    </row>
    <row r="412" spans="1:26" ht="15.75" x14ac:dyDescent="0.25">
      <c r="A412" s="55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55"/>
      <c r="R412" s="55"/>
      <c r="S412" s="55"/>
      <c r="T412" s="55"/>
      <c r="U412" s="55"/>
      <c r="V412" s="55"/>
      <c r="W412" s="55"/>
      <c r="X412" s="55"/>
      <c r="Y412" s="55"/>
      <c r="Z412" s="55"/>
    </row>
    <row r="413" spans="1:26" ht="15.75" x14ac:dyDescent="0.25">
      <c r="A413" s="55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  <c r="S413" s="55"/>
      <c r="T413" s="55"/>
      <c r="U413" s="55"/>
      <c r="V413" s="55"/>
      <c r="W413" s="55"/>
      <c r="X413" s="55"/>
      <c r="Y413" s="55"/>
      <c r="Z413" s="55"/>
    </row>
    <row r="414" spans="1:26" ht="15.75" x14ac:dyDescent="0.25">
      <c r="A414" s="55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55"/>
      <c r="V414" s="55"/>
      <c r="W414" s="55"/>
      <c r="X414" s="55"/>
      <c r="Y414" s="55"/>
      <c r="Z414" s="55"/>
    </row>
    <row r="415" spans="1:26" ht="15.75" x14ac:dyDescent="0.25">
      <c r="A415" s="55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</row>
    <row r="416" spans="1:26" ht="15.75" x14ac:dyDescent="0.25">
      <c r="A416" s="55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</row>
    <row r="417" spans="1:26" ht="15.75" x14ac:dyDescent="0.25">
      <c r="A417" s="55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5"/>
      <c r="S417" s="55"/>
      <c r="T417" s="55"/>
      <c r="U417" s="55"/>
      <c r="V417" s="55"/>
      <c r="W417" s="55"/>
      <c r="X417" s="55"/>
      <c r="Y417" s="55"/>
      <c r="Z417" s="55"/>
    </row>
    <row r="418" spans="1:26" ht="15.75" x14ac:dyDescent="0.25">
      <c r="A418" s="55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5"/>
    </row>
    <row r="419" spans="1:26" ht="15.75" x14ac:dyDescent="0.25">
      <c r="A419" s="55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5"/>
    </row>
    <row r="420" spans="1:26" ht="15.75" x14ac:dyDescent="0.25">
      <c r="A420" s="55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5"/>
    </row>
    <row r="421" spans="1:26" ht="15.75" x14ac:dyDescent="0.25">
      <c r="A421" s="55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/>
    </row>
    <row r="422" spans="1:26" ht="15.75" x14ac:dyDescent="0.25">
      <c r="A422" s="55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5"/>
    </row>
    <row r="423" spans="1:26" ht="15.75" x14ac:dyDescent="0.25">
      <c r="A423" s="55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/>
    </row>
    <row r="424" spans="1:26" ht="15.75" x14ac:dyDescent="0.25">
      <c r="A424" s="55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</row>
    <row r="425" spans="1:26" ht="15.75" x14ac:dyDescent="0.25">
      <c r="A425" s="55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</row>
    <row r="426" spans="1:26" ht="15.75" x14ac:dyDescent="0.25">
      <c r="A426" s="55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/>
    </row>
    <row r="427" spans="1:26" ht="15.75" x14ac:dyDescent="0.25">
      <c r="A427" s="55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  <c r="Z427" s="55"/>
    </row>
    <row r="428" spans="1:26" ht="15.75" x14ac:dyDescent="0.25">
      <c r="A428" s="55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55"/>
      <c r="U428" s="55"/>
      <c r="V428" s="55"/>
      <c r="W428" s="55"/>
      <c r="X428" s="55"/>
      <c r="Y428" s="55"/>
      <c r="Z428" s="55"/>
    </row>
    <row r="429" spans="1:26" ht="15.75" x14ac:dyDescent="0.25">
      <c r="A429" s="55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</row>
    <row r="430" spans="1:26" ht="15.75" x14ac:dyDescent="0.25">
      <c r="A430" s="55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</row>
    <row r="431" spans="1:26" ht="15.75" x14ac:dyDescent="0.25">
      <c r="A431" s="55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  <c r="P431" s="55"/>
      <c r="Q431" s="55"/>
      <c r="R431" s="55"/>
      <c r="S431" s="55"/>
      <c r="T431" s="55"/>
      <c r="U431" s="55"/>
      <c r="V431" s="55"/>
      <c r="W431" s="55"/>
      <c r="X431" s="55"/>
      <c r="Y431" s="55"/>
      <c r="Z431" s="55"/>
    </row>
    <row r="432" spans="1:26" ht="15.75" x14ac:dyDescent="0.25">
      <c r="A432" s="55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55"/>
      <c r="V432" s="55"/>
      <c r="W432" s="55"/>
      <c r="X432" s="55"/>
      <c r="Y432" s="55"/>
      <c r="Z432" s="55"/>
    </row>
    <row r="433" spans="1:26" ht="15.75" x14ac:dyDescent="0.25">
      <c r="A433" s="55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</row>
    <row r="434" spans="1:26" ht="15.75" x14ac:dyDescent="0.25">
      <c r="A434" s="55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</row>
    <row r="435" spans="1:26" ht="15.75" x14ac:dyDescent="0.25">
      <c r="A435" s="55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  <c r="P435" s="55"/>
      <c r="Q435" s="55"/>
      <c r="R435" s="55"/>
      <c r="S435" s="55"/>
      <c r="T435" s="55"/>
      <c r="U435" s="55"/>
      <c r="V435" s="55"/>
      <c r="W435" s="55"/>
      <c r="X435" s="55"/>
      <c r="Y435" s="55"/>
      <c r="Z435" s="55"/>
    </row>
    <row r="436" spans="1:26" ht="15.75" x14ac:dyDescent="0.25">
      <c r="A436" s="55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</row>
    <row r="437" spans="1:26" ht="15.75" x14ac:dyDescent="0.25">
      <c r="A437" s="55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  <c r="P437" s="55"/>
      <c r="Q437" s="55"/>
      <c r="R437" s="55"/>
      <c r="S437" s="55"/>
      <c r="T437" s="55"/>
      <c r="U437" s="55"/>
      <c r="V437" s="55"/>
      <c r="W437" s="55"/>
      <c r="X437" s="55"/>
      <c r="Y437" s="55"/>
      <c r="Z437" s="55"/>
    </row>
    <row r="438" spans="1:26" ht="15.75" x14ac:dyDescent="0.25">
      <c r="A438" s="55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55"/>
      <c r="V438" s="55"/>
      <c r="W438" s="55"/>
      <c r="X438" s="55"/>
      <c r="Y438" s="55"/>
      <c r="Z438" s="55"/>
    </row>
    <row r="439" spans="1:26" ht="15.75" x14ac:dyDescent="0.25">
      <c r="A439" s="55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</row>
    <row r="440" spans="1:26" ht="15.75" x14ac:dyDescent="0.25">
      <c r="A440" s="55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</row>
    <row r="441" spans="1:26" ht="15.75" x14ac:dyDescent="0.25">
      <c r="A441" s="55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</row>
    <row r="442" spans="1:26" ht="15.75" x14ac:dyDescent="0.25">
      <c r="A442" s="55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</row>
    <row r="443" spans="1:26" ht="15.75" x14ac:dyDescent="0.25">
      <c r="A443" s="55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</row>
    <row r="444" spans="1:26" ht="15.75" x14ac:dyDescent="0.25">
      <c r="A444" s="55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</row>
    <row r="445" spans="1:26" ht="15.75" x14ac:dyDescent="0.25">
      <c r="A445" s="55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  <c r="P445" s="55"/>
      <c r="Q445" s="55"/>
      <c r="R445" s="55"/>
      <c r="S445" s="55"/>
      <c r="T445" s="55"/>
      <c r="U445" s="55"/>
      <c r="V445" s="55"/>
      <c r="W445" s="55"/>
      <c r="X445" s="55"/>
      <c r="Y445" s="55"/>
      <c r="Z445" s="55"/>
    </row>
    <row r="446" spans="1:26" ht="15.75" x14ac:dyDescent="0.25">
      <c r="A446" s="55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  <c r="P446" s="55"/>
      <c r="Q446" s="55"/>
      <c r="R446" s="55"/>
      <c r="S446" s="55"/>
      <c r="T446" s="55"/>
      <c r="U446" s="55"/>
      <c r="V446" s="55"/>
      <c r="W446" s="55"/>
      <c r="X446" s="55"/>
      <c r="Y446" s="55"/>
      <c r="Z446" s="55"/>
    </row>
    <row r="447" spans="1:26" ht="15.75" x14ac:dyDescent="0.25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</row>
    <row r="448" spans="1:26" ht="15.75" x14ac:dyDescent="0.25">
      <c r="A448" s="55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55"/>
      <c r="R448" s="55"/>
      <c r="S448" s="55"/>
      <c r="T448" s="55"/>
      <c r="U448" s="55"/>
      <c r="V448" s="55"/>
      <c r="W448" s="55"/>
      <c r="X448" s="55"/>
      <c r="Y448" s="55"/>
      <c r="Z448" s="55"/>
    </row>
    <row r="449" spans="1:26" ht="15.75" x14ac:dyDescent="0.25">
      <c r="A449" s="55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5"/>
      <c r="S449" s="55"/>
      <c r="T449" s="55"/>
      <c r="U449" s="55"/>
      <c r="V449" s="55"/>
      <c r="W449" s="55"/>
      <c r="X449" s="55"/>
      <c r="Y449" s="55"/>
      <c r="Z449" s="55"/>
    </row>
    <row r="450" spans="1:26" ht="15.75" x14ac:dyDescent="0.25">
      <c r="A450" s="55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</row>
    <row r="451" spans="1:26" ht="15.75" x14ac:dyDescent="0.25">
      <c r="A451" s="55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  <c r="P451" s="55"/>
      <c r="Q451" s="55"/>
      <c r="R451" s="55"/>
      <c r="S451" s="55"/>
      <c r="T451" s="55"/>
      <c r="U451" s="55"/>
      <c r="V451" s="55"/>
      <c r="W451" s="55"/>
      <c r="X451" s="55"/>
      <c r="Y451" s="55"/>
      <c r="Z451" s="55"/>
    </row>
    <row r="452" spans="1:26" ht="15.75" x14ac:dyDescent="0.25">
      <c r="A452" s="55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55"/>
      <c r="R452" s="55"/>
      <c r="S452" s="55"/>
      <c r="T452" s="55"/>
      <c r="U452" s="55"/>
      <c r="V452" s="55"/>
      <c r="W452" s="55"/>
      <c r="X452" s="55"/>
      <c r="Y452" s="55"/>
      <c r="Z452" s="55"/>
    </row>
    <row r="453" spans="1:26" ht="15.75" x14ac:dyDescent="0.25">
      <c r="A453" s="55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  <c r="P453" s="55"/>
      <c r="Q453" s="55"/>
      <c r="R453" s="55"/>
      <c r="S453" s="55"/>
      <c r="T453" s="55"/>
      <c r="U453" s="55"/>
      <c r="V453" s="55"/>
      <c r="W453" s="55"/>
      <c r="X453" s="55"/>
      <c r="Y453" s="55"/>
      <c r="Z453" s="55"/>
    </row>
    <row r="454" spans="1:26" ht="15.75" x14ac:dyDescent="0.25">
      <c r="A454" s="55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</row>
    <row r="455" spans="1:26" ht="15.75" x14ac:dyDescent="0.25">
      <c r="A455" s="55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</row>
    <row r="456" spans="1:26" ht="15.75" x14ac:dyDescent="0.25">
      <c r="A456" s="55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</row>
    <row r="457" spans="1:26" ht="15.75" x14ac:dyDescent="0.25">
      <c r="A457" s="55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</row>
    <row r="458" spans="1:26" ht="15.75" x14ac:dyDescent="0.25">
      <c r="A458" s="55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</row>
    <row r="459" spans="1:26" ht="15.75" x14ac:dyDescent="0.25">
      <c r="A459" s="55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</row>
    <row r="460" spans="1:26" ht="15.75" x14ac:dyDescent="0.25">
      <c r="A460" s="55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5"/>
      <c r="S460" s="55"/>
      <c r="T460" s="55"/>
      <c r="U460" s="55"/>
      <c r="V460" s="55"/>
      <c r="W460" s="55"/>
      <c r="X460" s="55"/>
      <c r="Y460" s="55"/>
      <c r="Z460" s="55"/>
    </row>
    <row r="461" spans="1:26" ht="15.75" x14ac:dyDescent="0.25">
      <c r="A461" s="55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5"/>
      <c r="M461" s="55"/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</row>
    <row r="462" spans="1:26" ht="15.75" x14ac:dyDescent="0.25">
      <c r="A462" s="55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  <c r="P462" s="55"/>
      <c r="Q462" s="55"/>
      <c r="R462" s="55"/>
      <c r="S462" s="55"/>
      <c r="T462" s="55"/>
      <c r="U462" s="55"/>
      <c r="V462" s="55"/>
      <c r="W462" s="55"/>
      <c r="X462" s="55"/>
      <c r="Y462" s="55"/>
      <c r="Z462" s="55"/>
    </row>
    <row r="463" spans="1:26" ht="15.75" x14ac:dyDescent="0.25">
      <c r="A463" s="55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5"/>
      <c r="P463" s="55"/>
      <c r="Q463" s="55"/>
      <c r="R463" s="55"/>
      <c r="S463" s="55"/>
      <c r="T463" s="55"/>
      <c r="U463" s="55"/>
      <c r="V463" s="55"/>
      <c r="W463" s="55"/>
      <c r="X463" s="55"/>
      <c r="Y463" s="55"/>
      <c r="Z463" s="55"/>
    </row>
    <row r="464" spans="1:26" ht="15.75" x14ac:dyDescent="0.25">
      <c r="A464" s="55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  <c r="P464" s="55"/>
      <c r="Q464" s="55"/>
      <c r="R464" s="55"/>
      <c r="S464" s="55"/>
      <c r="T464" s="55"/>
      <c r="U464" s="55"/>
      <c r="V464" s="55"/>
      <c r="W464" s="55"/>
      <c r="X464" s="55"/>
      <c r="Y464" s="55"/>
      <c r="Z464" s="55"/>
    </row>
    <row r="465" spans="1:26" ht="15.75" x14ac:dyDescent="0.25">
      <c r="A465" s="55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  <c r="P465" s="55"/>
      <c r="Q465" s="55"/>
      <c r="R465" s="55"/>
      <c r="S465" s="55"/>
      <c r="T465" s="55"/>
      <c r="U465" s="55"/>
      <c r="V465" s="55"/>
      <c r="W465" s="55"/>
      <c r="X465" s="55"/>
      <c r="Y465" s="55"/>
      <c r="Z465" s="55"/>
    </row>
    <row r="466" spans="1:26" ht="15.75" x14ac:dyDescent="0.25">
      <c r="A466" s="55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  <c r="P466" s="55"/>
      <c r="Q466" s="55"/>
      <c r="R466" s="55"/>
      <c r="S466" s="55"/>
      <c r="T466" s="55"/>
      <c r="U466" s="55"/>
      <c r="V466" s="55"/>
      <c r="W466" s="55"/>
      <c r="X466" s="55"/>
      <c r="Y466" s="55"/>
      <c r="Z466" s="55"/>
    </row>
    <row r="467" spans="1:26" ht="15.75" x14ac:dyDescent="0.25">
      <c r="A467" s="55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5"/>
      <c r="M467" s="55"/>
      <c r="N467" s="55"/>
      <c r="O467" s="55"/>
      <c r="P467" s="55"/>
      <c r="Q467" s="55"/>
      <c r="R467" s="55"/>
      <c r="S467" s="55"/>
      <c r="T467" s="55"/>
      <c r="U467" s="55"/>
      <c r="V467" s="55"/>
      <c r="W467" s="55"/>
      <c r="X467" s="55"/>
      <c r="Y467" s="55"/>
      <c r="Z467" s="55"/>
    </row>
    <row r="468" spans="1:26" ht="15.75" x14ac:dyDescent="0.25">
      <c r="A468" s="55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  <c r="P468" s="55"/>
      <c r="Q468" s="55"/>
      <c r="R468" s="55"/>
      <c r="S468" s="55"/>
      <c r="T468" s="55"/>
      <c r="U468" s="55"/>
      <c r="V468" s="55"/>
      <c r="W468" s="55"/>
      <c r="X468" s="55"/>
      <c r="Y468" s="55"/>
      <c r="Z468" s="55"/>
    </row>
    <row r="469" spans="1:26" ht="15.75" x14ac:dyDescent="0.25">
      <c r="A469" s="55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  <c r="P469" s="55"/>
      <c r="Q469" s="55"/>
      <c r="R469" s="55"/>
      <c r="S469" s="55"/>
      <c r="T469" s="55"/>
      <c r="U469" s="55"/>
      <c r="V469" s="55"/>
      <c r="W469" s="55"/>
      <c r="X469" s="55"/>
      <c r="Y469" s="55"/>
      <c r="Z469" s="55"/>
    </row>
    <row r="470" spans="1:26" ht="15.75" x14ac:dyDescent="0.25">
      <c r="A470" s="55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  <c r="P470" s="55"/>
      <c r="Q470" s="55"/>
      <c r="R470" s="55"/>
      <c r="S470" s="55"/>
      <c r="T470" s="55"/>
      <c r="U470" s="55"/>
      <c r="V470" s="55"/>
      <c r="W470" s="55"/>
      <c r="X470" s="55"/>
      <c r="Y470" s="55"/>
      <c r="Z470" s="55"/>
    </row>
    <row r="471" spans="1:26" ht="15.75" x14ac:dyDescent="0.25">
      <c r="A471" s="55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  <c r="P471" s="55"/>
      <c r="Q471" s="55"/>
      <c r="R471" s="55"/>
      <c r="S471" s="55"/>
      <c r="T471" s="55"/>
      <c r="U471" s="55"/>
      <c r="V471" s="55"/>
      <c r="W471" s="55"/>
      <c r="X471" s="55"/>
      <c r="Y471" s="55"/>
      <c r="Z471" s="55"/>
    </row>
    <row r="472" spans="1:26" ht="15.75" x14ac:dyDescent="0.25">
      <c r="A472" s="55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5"/>
      <c r="U472" s="55"/>
      <c r="V472" s="55"/>
      <c r="W472" s="55"/>
      <c r="X472" s="55"/>
      <c r="Y472" s="55"/>
      <c r="Z472" s="55"/>
    </row>
    <row r="473" spans="1:26" ht="15.75" x14ac:dyDescent="0.25">
      <c r="A473" s="55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55"/>
      <c r="U473" s="55"/>
      <c r="V473" s="55"/>
      <c r="W473" s="55"/>
      <c r="X473" s="55"/>
      <c r="Y473" s="55"/>
      <c r="Z473" s="55"/>
    </row>
    <row r="474" spans="1:26" ht="15.75" x14ac:dyDescent="0.25">
      <c r="A474" s="55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55"/>
      <c r="R474" s="55"/>
      <c r="S474" s="55"/>
      <c r="T474" s="55"/>
      <c r="U474" s="55"/>
      <c r="V474" s="55"/>
      <c r="W474" s="55"/>
      <c r="X474" s="55"/>
      <c r="Y474" s="55"/>
      <c r="Z474" s="55"/>
    </row>
    <row r="475" spans="1:26" ht="15.75" x14ac:dyDescent="0.25">
      <c r="A475" s="55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  <c r="P475" s="55"/>
      <c r="Q475" s="55"/>
      <c r="R475" s="55"/>
      <c r="S475" s="55"/>
      <c r="T475" s="55"/>
      <c r="U475" s="55"/>
      <c r="V475" s="55"/>
      <c r="W475" s="55"/>
      <c r="X475" s="55"/>
      <c r="Y475" s="55"/>
      <c r="Z475" s="55"/>
    </row>
    <row r="476" spans="1:26" ht="15.75" x14ac:dyDescent="0.25">
      <c r="A476" s="55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  <c r="P476" s="55"/>
      <c r="Q476" s="55"/>
      <c r="R476" s="55"/>
      <c r="S476" s="55"/>
      <c r="T476" s="55"/>
      <c r="U476" s="55"/>
      <c r="V476" s="55"/>
      <c r="W476" s="55"/>
      <c r="X476" s="55"/>
      <c r="Y476" s="55"/>
      <c r="Z476" s="55"/>
    </row>
    <row r="477" spans="1:26" ht="15.75" x14ac:dyDescent="0.25">
      <c r="A477" s="55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  <c r="P477" s="55"/>
      <c r="Q477" s="55"/>
      <c r="R477" s="55"/>
      <c r="S477" s="55"/>
      <c r="T477" s="55"/>
      <c r="U477" s="55"/>
      <c r="V477" s="55"/>
      <c r="W477" s="55"/>
      <c r="X477" s="55"/>
      <c r="Y477" s="55"/>
      <c r="Z477" s="55"/>
    </row>
    <row r="478" spans="1:26" ht="15.75" x14ac:dyDescent="0.25">
      <c r="A478" s="55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  <c r="P478" s="55"/>
      <c r="Q478" s="55"/>
      <c r="R478" s="55"/>
      <c r="S478" s="55"/>
      <c r="T478" s="55"/>
      <c r="U478" s="55"/>
      <c r="V478" s="55"/>
      <c r="W478" s="55"/>
      <c r="X478" s="55"/>
      <c r="Y478" s="55"/>
      <c r="Z478" s="55"/>
    </row>
    <row r="479" spans="1:26" ht="15.75" x14ac:dyDescent="0.25">
      <c r="A479" s="55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5"/>
      <c r="P479" s="55"/>
      <c r="Q479" s="55"/>
      <c r="R479" s="55"/>
      <c r="S479" s="55"/>
      <c r="T479" s="55"/>
      <c r="U479" s="55"/>
      <c r="V479" s="55"/>
      <c r="W479" s="55"/>
      <c r="X479" s="55"/>
      <c r="Y479" s="55"/>
      <c r="Z479" s="55"/>
    </row>
    <row r="480" spans="1:26" ht="15.75" x14ac:dyDescent="0.25">
      <c r="A480" s="55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55"/>
      <c r="R480" s="55"/>
      <c r="S480" s="55"/>
      <c r="T480" s="55"/>
      <c r="U480" s="55"/>
      <c r="V480" s="55"/>
      <c r="W480" s="55"/>
      <c r="X480" s="55"/>
      <c r="Y480" s="55"/>
      <c r="Z480" s="55"/>
    </row>
    <row r="481" spans="1:26" ht="15.75" x14ac:dyDescent="0.25">
      <c r="A481" s="55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  <c r="P481" s="55"/>
      <c r="Q481" s="55"/>
      <c r="R481" s="55"/>
      <c r="S481" s="55"/>
      <c r="T481" s="55"/>
      <c r="U481" s="55"/>
      <c r="V481" s="55"/>
      <c r="W481" s="55"/>
      <c r="X481" s="55"/>
      <c r="Y481" s="55"/>
      <c r="Z481" s="55"/>
    </row>
    <row r="482" spans="1:26" ht="15.75" x14ac:dyDescent="0.25">
      <c r="A482" s="55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5"/>
      <c r="R482" s="55"/>
      <c r="S482" s="55"/>
      <c r="T482" s="55"/>
      <c r="U482" s="55"/>
      <c r="V482" s="55"/>
      <c r="W482" s="55"/>
      <c r="X482" s="55"/>
      <c r="Y482" s="55"/>
      <c r="Z482" s="55"/>
    </row>
    <row r="483" spans="1:26" ht="15.75" x14ac:dyDescent="0.25">
      <c r="A483" s="55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  <c r="P483" s="55"/>
      <c r="Q483" s="55"/>
      <c r="R483" s="55"/>
      <c r="S483" s="55"/>
      <c r="T483" s="55"/>
      <c r="U483" s="55"/>
      <c r="V483" s="55"/>
      <c r="W483" s="55"/>
      <c r="X483" s="55"/>
      <c r="Y483" s="55"/>
      <c r="Z483" s="55"/>
    </row>
    <row r="484" spans="1:26" ht="15.75" x14ac:dyDescent="0.25">
      <c r="A484" s="55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55"/>
      <c r="R484" s="55"/>
      <c r="S484" s="55"/>
      <c r="T484" s="55"/>
      <c r="U484" s="55"/>
      <c r="V484" s="55"/>
      <c r="W484" s="55"/>
      <c r="X484" s="55"/>
      <c r="Y484" s="55"/>
      <c r="Z484" s="55"/>
    </row>
    <row r="485" spans="1:26" ht="15.75" x14ac:dyDescent="0.25">
      <c r="A485" s="55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  <c r="P485" s="55"/>
      <c r="Q485" s="55"/>
      <c r="R485" s="55"/>
      <c r="S485" s="55"/>
      <c r="T485" s="55"/>
      <c r="U485" s="55"/>
      <c r="V485" s="55"/>
      <c r="W485" s="55"/>
      <c r="X485" s="55"/>
      <c r="Y485" s="55"/>
      <c r="Z485" s="55"/>
    </row>
    <row r="486" spans="1:26" ht="15.75" x14ac:dyDescent="0.25">
      <c r="A486" s="55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55"/>
      <c r="R486" s="55"/>
      <c r="S486" s="55"/>
      <c r="T486" s="55"/>
      <c r="U486" s="55"/>
      <c r="V486" s="55"/>
      <c r="W486" s="55"/>
      <c r="X486" s="55"/>
      <c r="Y486" s="55"/>
      <c r="Z486" s="55"/>
    </row>
    <row r="487" spans="1:26" ht="15.75" x14ac:dyDescent="0.25">
      <c r="A487" s="55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  <c r="P487" s="55"/>
      <c r="Q487" s="55"/>
      <c r="R487" s="55"/>
      <c r="S487" s="55"/>
      <c r="T487" s="55"/>
      <c r="U487" s="55"/>
      <c r="V487" s="55"/>
      <c r="W487" s="55"/>
      <c r="X487" s="55"/>
      <c r="Y487" s="55"/>
      <c r="Z487" s="55"/>
    </row>
    <row r="488" spans="1:26" ht="15.75" x14ac:dyDescent="0.25">
      <c r="A488" s="55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  <c r="P488" s="55"/>
      <c r="Q488" s="55"/>
      <c r="R488" s="55"/>
      <c r="S488" s="55"/>
      <c r="T488" s="55"/>
      <c r="U488" s="55"/>
      <c r="V488" s="55"/>
      <c r="W488" s="55"/>
      <c r="X488" s="55"/>
      <c r="Y488" s="55"/>
      <c r="Z488" s="55"/>
    </row>
    <row r="489" spans="1:26" ht="15.75" x14ac:dyDescent="0.25">
      <c r="A489" s="55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5"/>
      <c r="M489" s="55"/>
      <c r="N489" s="55"/>
      <c r="O489" s="55"/>
      <c r="P489" s="55"/>
      <c r="Q489" s="55"/>
      <c r="R489" s="55"/>
      <c r="S489" s="55"/>
      <c r="T489" s="55"/>
      <c r="U489" s="55"/>
      <c r="V489" s="55"/>
      <c r="W489" s="55"/>
      <c r="X489" s="55"/>
      <c r="Y489" s="55"/>
      <c r="Z489" s="55"/>
    </row>
    <row r="490" spans="1:26" ht="15.75" x14ac:dyDescent="0.25">
      <c r="A490" s="55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  <c r="P490" s="55"/>
      <c r="Q490" s="55"/>
      <c r="R490" s="55"/>
      <c r="S490" s="55"/>
      <c r="T490" s="55"/>
      <c r="U490" s="55"/>
      <c r="V490" s="55"/>
      <c r="W490" s="55"/>
      <c r="X490" s="55"/>
      <c r="Y490" s="55"/>
      <c r="Z490" s="55"/>
    </row>
    <row r="491" spans="1:26" ht="15.75" x14ac:dyDescent="0.25">
      <c r="A491" s="55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5"/>
      <c r="M491" s="55"/>
      <c r="N491" s="55"/>
      <c r="O491" s="55"/>
      <c r="P491" s="55"/>
      <c r="Q491" s="55"/>
      <c r="R491" s="55"/>
      <c r="S491" s="55"/>
      <c r="T491" s="55"/>
      <c r="U491" s="55"/>
      <c r="V491" s="55"/>
      <c r="W491" s="55"/>
      <c r="X491" s="55"/>
      <c r="Y491" s="55"/>
      <c r="Z491" s="55"/>
    </row>
    <row r="492" spans="1:26" ht="15.75" x14ac:dyDescent="0.25">
      <c r="A492" s="55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  <c r="P492" s="55"/>
      <c r="Q492" s="55"/>
      <c r="R492" s="55"/>
      <c r="S492" s="55"/>
      <c r="T492" s="55"/>
      <c r="U492" s="55"/>
      <c r="V492" s="55"/>
      <c r="W492" s="55"/>
      <c r="X492" s="55"/>
      <c r="Y492" s="55"/>
      <c r="Z492" s="55"/>
    </row>
    <row r="493" spans="1:26" ht="15.75" x14ac:dyDescent="0.25">
      <c r="A493" s="55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  <c r="P493" s="55"/>
      <c r="Q493" s="55"/>
      <c r="R493" s="55"/>
      <c r="S493" s="55"/>
      <c r="T493" s="55"/>
      <c r="U493" s="55"/>
      <c r="V493" s="55"/>
      <c r="W493" s="55"/>
      <c r="X493" s="55"/>
      <c r="Y493" s="55"/>
      <c r="Z493" s="55"/>
    </row>
    <row r="494" spans="1:26" ht="15.75" x14ac:dyDescent="0.25">
      <c r="A494" s="55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  <c r="P494" s="55"/>
      <c r="Q494" s="55"/>
      <c r="R494" s="55"/>
      <c r="S494" s="55"/>
      <c r="T494" s="55"/>
      <c r="U494" s="55"/>
      <c r="V494" s="55"/>
      <c r="W494" s="55"/>
      <c r="X494" s="55"/>
      <c r="Y494" s="55"/>
      <c r="Z494" s="55"/>
    </row>
    <row r="495" spans="1:26" ht="15.75" x14ac:dyDescent="0.25">
      <c r="A495" s="55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  <c r="P495" s="55"/>
      <c r="Q495" s="55"/>
      <c r="R495" s="55"/>
      <c r="S495" s="55"/>
      <c r="T495" s="55"/>
      <c r="U495" s="55"/>
      <c r="V495" s="55"/>
      <c r="W495" s="55"/>
      <c r="X495" s="55"/>
      <c r="Y495" s="55"/>
      <c r="Z495" s="55"/>
    </row>
    <row r="496" spans="1:26" ht="15.75" x14ac:dyDescent="0.25">
      <c r="A496" s="55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  <c r="P496" s="55"/>
      <c r="Q496" s="55"/>
      <c r="R496" s="55"/>
      <c r="S496" s="55"/>
      <c r="T496" s="55"/>
      <c r="U496" s="55"/>
      <c r="V496" s="55"/>
      <c r="W496" s="55"/>
      <c r="X496" s="55"/>
      <c r="Y496" s="55"/>
      <c r="Z496" s="55"/>
    </row>
    <row r="497" spans="1:26" ht="15.75" x14ac:dyDescent="0.25">
      <c r="A497" s="55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  <c r="P497" s="55"/>
      <c r="Q497" s="55"/>
      <c r="R497" s="55"/>
      <c r="S497" s="55"/>
      <c r="T497" s="55"/>
      <c r="U497" s="55"/>
      <c r="V497" s="55"/>
      <c r="W497" s="55"/>
      <c r="X497" s="55"/>
      <c r="Y497" s="55"/>
      <c r="Z497" s="55"/>
    </row>
    <row r="498" spans="1:26" ht="15.75" x14ac:dyDescent="0.25">
      <c r="A498" s="55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  <c r="P498" s="55"/>
      <c r="Q498" s="55"/>
      <c r="R498" s="55"/>
      <c r="S498" s="55"/>
      <c r="T498" s="55"/>
      <c r="U498" s="55"/>
      <c r="V498" s="55"/>
      <c r="W498" s="55"/>
      <c r="X498" s="55"/>
      <c r="Y498" s="55"/>
      <c r="Z498" s="55"/>
    </row>
    <row r="499" spans="1:26" ht="15.75" x14ac:dyDescent="0.25">
      <c r="A499" s="55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  <c r="P499" s="55"/>
      <c r="Q499" s="55"/>
      <c r="R499" s="55"/>
      <c r="S499" s="55"/>
      <c r="T499" s="55"/>
      <c r="U499" s="55"/>
      <c r="V499" s="55"/>
      <c r="W499" s="55"/>
      <c r="X499" s="55"/>
      <c r="Y499" s="55"/>
      <c r="Z499" s="55"/>
    </row>
    <row r="500" spans="1:26" ht="15.75" x14ac:dyDescent="0.25">
      <c r="A500" s="55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  <c r="P500" s="55"/>
      <c r="Q500" s="55"/>
      <c r="R500" s="55"/>
      <c r="S500" s="55"/>
      <c r="T500" s="55"/>
      <c r="U500" s="55"/>
      <c r="V500" s="55"/>
      <c r="W500" s="55"/>
      <c r="X500" s="55"/>
      <c r="Y500" s="55"/>
      <c r="Z500" s="55"/>
    </row>
    <row r="501" spans="1:26" ht="15.75" x14ac:dyDescent="0.25">
      <c r="A501" s="55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  <c r="P501" s="55"/>
      <c r="Q501" s="55"/>
      <c r="R501" s="55"/>
      <c r="S501" s="55"/>
      <c r="T501" s="55"/>
      <c r="U501" s="55"/>
      <c r="V501" s="55"/>
      <c r="W501" s="55"/>
      <c r="X501" s="55"/>
      <c r="Y501" s="55"/>
      <c r="Z501" s="55"/>
    </row>
    <row r="502" spans="1:26" ht="15.75" x14ac:dyDescent="0.25">
      <c r="A502" s="55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55"/>
    </row>
    <row r="503" spans="1:26" ht="15.75" x14ac:dyDescent="0.25">
      <c r="A503" s="55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55"/>
    </row>
    <row r="504" spans="1:26" ht="15.75" x14ac:dyDescent="0.25">
      <c r="A504" s="55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  <c r="X504" s="55"/>
      <c r="Y504" s="55"/>
      <c r="Z504" s="55"/>
    </row>
    <row r="505" spans="1:26" ht="15.75" x14ac:dyDescent="0.25">
      <c r="A505" s="55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/>
      <c r="Y505" s="55"/>
      <c r="Z505" s="55"/>
    </row>
    <row r="506" spans="1:26" ht="15.75" x14ac:dyDescent="0.25">
      <c r="A506" s="55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  <c r="P506" s="55"/>
      <c r="Q506" s="55"/>
      <c r="R506" s="55"/>
      <c r="S506" s="55"/>
      <c r="T506" s="55"/>
      <c r="U506" s="55"/>
      <c r="V506" s="55"/>
      <c r="W506" s="55"/>
      <c r="X506" s="55"/>
      <c r="Y506" s="55"/>
      <c r="Z506" s="55"/>
    </row>
    <row r="507" spans="1:26" ht="15.75" x14ac:dyDescent="0.25">
      <c r="A507" s="55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5"/>
      <c r="M507" s="55"/>
      <c r="N507" s="55"/>
      <c r="O507" s="55"/>
      <c r="P507" s="55"/>
      <c r="Q507" s="55"/>
      <c r="R507" s="55"/>
      <c r="S507" s="55"/>
      <c r="T507" s="55"/>
      <c r="U507" s="55"/>
      <c r="V507" s="55"/>
      <c r="W507" s="55"/>
      <c r="X507" s="55"/>
      <c r="Y507" s="55"/>
      <c r="Z507" s="55"/>
    </row>
    <row r="508" spans="1:26" ht="15.75" x14ac:dyDescent="0.25">
      <c r="A508" s="55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  <c r="P508" s="55"/>
      <c r="Q508" s="55"/>
      <c r="R508" s="55"/>
      <c r="S508" s="55"/>
      <c r="T508" s="55"/>
      <c r="U508" s="55"/>
      <c r="V508" s="55"/>
      <c r="W508" s="55"/>
      <c r="X508" s="55"/>
      <c r="Y508" s="55"/>
      <c r="Z508" s="55"/>
    </row>
    <row r="509" spans="1:26" ht="15.75" x14ac:dyDescent="0.25">
      <c r="A509" s="55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  <c r="P509" s="55"/>
      <c r="Q509" s="55"/>
      <c r="R509" s="55"/>
      <c r="S509" s="55"/>
      <c r="T509" s="55"/>
      <c r="U509" s="55"/>
      <c r="V509" s="55"/>
      <c r="W509" s="55"/>
      <c r="X509" s="55"/>
      <c r="Y509" s="55"/>
      <c r="Z509" s="55"/>
    </row>
    <row r="510" spans="1:26" ht="15.75" x14ac:dyDescent="0.25">
      <c r="A510" s="55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  <c r="P510" s="55"/>
      <c r="Q510" s="55"/>
      <c r="R510" s="55"/>
      <c r="S510" s="55"/>
      <c r="T510" s="55"/>
      <c r="U510" s="55"/>
      <c r="V510" s="55"/>
      <c r="W510" s="55"/>
      <c r="X510" s="55"/>
      <c r="Y510" s="55"/>
      <c r="Z510" s="55"/>
    </row>
    <row r="511" spans="1:26" ht="15.75" x14ac:dyDescent="0.25">
      <c r="A511" s="55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5"/>
      <c r="M511" s="55"/>
      <c r="N511" s="55"/>
      <c r="O511" s="55"/>
      <c r="P511" s="55"/>
      <c r="Q511" s="55"/>
      <c r="R511" s="55"/>
      <c r="S511" s="55"/>
      <c r="T511" s="55"/>
      <c r="U511" s="55"/>
      <c r="V511" s="55"/>
      <c r="W511" s="55"/>
      <c r="X511" s="55"/>
      <c r="Y511" s="55"/>
      <c r="Z511" s="55"/>
    </row>
    <row r="512" spans="1:26" ht="15.75" x14ac:dyDescent="0.25">
      <c r="A512" s="55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  <c r="P512" s="55"/>
      <c r="Q512" s="55"/>
      <c r="R512" s="55"/>
      <c r="S512" s="55"/>
      <c r="T512" s="55"/>
      <c r="U512" s="55"/>
      <c r="V512" s="55"/>
      <c r="W512" s="55"/>
      <c r="X512" s="55"/>
      <c r="Y512" s="55"/>
      <c r="Z512" s="55"/>
    </row>
    <row r="513" spans="1:26" ht="15.75" x14ac:dyDescent="0.25">
      <c r="A513" s="55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  <c r="P513" s="55"/>
      <c r="Q513" s="55"/>
      <c r="R513" s="55"/>
      <c r="S513" s="55"/>
      <c r="T513" s="55"/>
      <c r="U513" s="55"/>
      <c r="V513" s="55"/>
      <c r="W513" s="55"/>
      <c r="X513" s="55"/>
      <c r="Y513" s="55"/>
      <c r="Z513" s="55"/>
    </row>
    <row r="514" spans="1:26" ht="15.75" x14ac:dyDescent="0.25">
      <c r="A514" s="55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  <c r="P514" s="55"/>
      <c r="Q514" s="55"/>
      <c r="R514" s="55"/>
      <c r="S514" s="55"/>
      <c r="T514" s="55"/>
      <c r="U514" s="55"/>
      <c r="V514" s="55"/>
      <c r="W514" s="55"/>
      <c r="X514" s="55"/>
      <c r="Y514" s="55"/>
      <c r="Z514" s="55"/>
    </row>
    <row r="515" spans="1:26" ht="15.75" x14ac:dyDescent="0.25">
      <c r="A515" s="55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5"/>
      <c r="M515" s="55"/>
      <c r="N515" s="55"/>
      <c r="O515" s="55"/>
      <c r="P515" s="55"/>
      <c r="Q515" s="55"/>
      <c r="R515" s="55"/>
      <c r="S515" s="55"/>
      <c r="T515" s="55"/>
      <c r="U515" s="55"/>
      <c r="V515" s="55"/>
      <c r="W515" s="55"/>
      <c r="X515" s="55"/>
      <c r="Y515" s="55"/>
      <c r="Z515" s="55"/>
    </row>
    <row r="516" spans="1:26" ht="15.75" x14ac:dyDescent="0.25">
      <c r="A516" s="55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  <c r="P516" s="55"/>
      <c r="Q516" s="55"/>
      <c r="R516" s="55"/>
      <c r="S516" s="55"/>
      <c r="T516" s="55"/>
      <c r="U516" s="55"/>
      <c r="V516" s="55"/>
      <c r="W516" s="55"/>
      <c r="X516" s="55"/>
      <c r="Y516" s="55"/>
      <c r="Z516" s="55"/>
    </row>
    <row r="517" spans="1:26" ht="15.75" x14ac:dyDescent="0.25">
      <c r="A517" s="55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  <c r="P517" s="55"/>
      <c r="Q517" s="55"/>
      <c r="R517" s="55"/>
      <c r="S517" s="55"/>
      <c r="T517" s="55"/>
      <c r="U517" s="55"/>
      <c r="V517" s="55"/>
      <c r="W517" s="55"/>
      <c r="X517" s="55"/>
      <c r="Y517" s="55"/>
      <c r="Z517" s="55"/>
    </row>
    <row r="518" spans="1:26" ht="15.75" x14ac:dyDescent="0.25">
      <c r="A518" s="55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  <c r="P518" s="55"/>
      <c r="Q518" s="55"/>
      <c r="R518" s="55"/>
      <c r="S518" s="55"/>
      <c r="T518" s="55"/>
      <c r="U518" s="55"/>
      <c r="V518" s="55"/>
      <c r="W518" s="55"/>
      <c r="X518" s="55"/>
      <c r="Y518" s="55"/>
      <c r="Z518" s="55"/>
    </row>
    <row r="519" spans="1:26" ht="15.75" x14ac:dyDescent="0.25">
      <c r="A519" s="55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  <c r="P519" s="55"/>
      <c r="Q519" s="55"/>
      <c r="R519" s="55"/>
      <c r="S519" s="55"/>
      <c r="T519" s="55"/>
      <c r="U519" s="55"/>
      <c r="V519" s="55"/>
      <c r="W519" s="55"/>
      <c r="X519" s="55"/>
      <c r="Y519" s="55"/>
      <c r="Z519" s="55"/>
    </row>
    <row r="520" spans="1:26" ht="15.75" x14ac:dyDescent="0.25">
      <c r="A520" s="55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55"/>
      <c r="Q520" s="55"/>
      <c r="R520" s="55"/>
      <c r="S520" s="55"/>
      <c r="T520" s="55"/>
      <c r="U520" s="55"/>
      <c r="V520" s="55"/>
      <c r="W520" s="55"/>
      <c r="X520" s="55"/>
      <c r="Y520" s="55"/>
      <c r="Z520" s="55"/>
    </row>
    <row r="521" spans="1:26" ht="15.75" x14ac:dyDescent="0.25">
      <c r="A521" s="55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  <c r="P521" s="55"/>
      <c r="Q521" s="55"/>
      <c r="R521" s="55"/>
      <c r="S521" s="55"/>
      <c r="T521" s="55"/>
      <c r="U521" s="55"/>
      <c r="V521" s="55"/>
      <c r="W521" s="55"/>
      <c r="X521" s="55"/>
      <c r="Y521" s="55"/>
      <c r="Z521" s="55"/>
    </row>
    <row r="522" spans="1:26" ht="15.75" x14ac:dyDescent="0.25">
      <c r="A522" s="55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  <c r="P522" s="55"/>
      <c r="Q522" s="55"/>
      <c r="R522" s="55"/>
      <c r="S522" s="55"/>
      <c r="T522" s="55"/>
      <c r="U522" s="55"/>
      <c r="V522" s="55"/>
      <c r="W522" s="55"/>
      <c r="X522" s="55"/>
      <c r="Y522" s="55"/>
      <c r="Z522" s="55"/>
    </row>
    <row r="523" spans="1:26" ht="15.75" x14ac:dyDescent="0.25">
      <c r="A523" s="55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  <c r="P523" s="55"/>
      <c r="Q523" s="55"/>
      <c r="R523" s="55"/>
      <c r="S523" s="55"/>
      <c r="T523" s="55"/>
      <c r="U523" s="55"/>
      <c r="V523" s="55"/>
      <c r="W523" s="55"/>
      <c r="X523" s="55"/>
      <c r="Y523" s="55"/>
      <c r="Z523" s="55"/>
    </row>
    <row r="524" spans="1:26" ht="15.75" x14ac:dyDescent="0.25">
      <c r="A524" s="55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  <c r="P524" s="55"/>
      <c r="Q524" s="55"/>
      <c r="R524" s="55"/>
      <c r="S524" s="55"/>
      <c r="T524" s="55"/>
      <c r="U524" s="55"/>
      <c r="V524" s="55"/>
      <c r="W524" s="55"/>
      <c r="X524" s="55"/>
      <c r="Y524" s="55"/>
      <c r="Z524" s="55"/>
    </row>
    <row r="525" spans="1:26" ht="15.75" x14ac:dyDescent="0.25">
      <c r="A525" s="55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  <c r="P525" s="55"/>
      <c r="Q525" s="55"/>
      <c r="R525" s="55"/>
      <c r="S525" s="55"/>
      <c r="T525" s="55"/>
      <c r="U525" s="55"/>
      <c r="V525" s="55"/>
      <c r="W525" s="55"/>
      <c r="X525" s="55"/>
      <c r="Y525" s="55"/>
      <c r="Z525" s="55"/>
    </row>
    <row r="526" spans="1:26" ht="15.75" x14ac:dyDescent="0.25">
      <c r="A526" s="55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55"/>
      <c r="Q526" s="55"/>
      <c r="R526" s="55"/>
      <c r="S526" s="55"/>
      <c r="T526" s="55"/>
      <c r="U526" s="55"/>
      <c r="V526" s="55"/>
      <c r="W526" s="55"/>
      <c r="X526" s="55"/>
      <c r="Y526" s="55"/>
      <c r="Z526" s="55"/>
    </row>
    <row r="527" spans="1:26" ht="15.75" x14ac:dyDescent="0.25">
      <c r="A527" s="55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  <c r="P527" s="55"/>
      <c r="Q527" s="55"/>
      <c r="R527" s="55"/>
      <c r="S527" s="55"/>
      <c r="T527" s="55"/>
      <c r="U527" s="55"/>
      <c r="V527" s="55"/>
      <c r="W527" s="55"/>
      <c r="X527" s="55"/>
      <c r="Y527" s="55"/>
      <c r="Z527" s="55"/>
    </row>
    <row r="528" spans="1:26" ht="15.75" x14ac:dyDescent="0.25">
      <c r="A528" s="55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  <c r="P528" s="55"/>
      <c r="Q528" s="55"/>
      <c r="R528" s="55"/>
      <c r="S528" s="55"/>
      <c r="T528" s="55"/>
      <c r="U528" s="55"/>
      <c r="V528" s="55"/>
      <c r="W528" s="55"/>
      <c r="X528" s="55"/>
      <c r="Y528" s="55"/>
      <c r="Z528" s="55"/>
    </row>
    <row r="529" spans="1:26" ht="15.75" x14ac:dyDescent="0.25">
      <c r="A529" s="55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  <c r="P529" s="55"/>
      <c r="Q529" s="55"/>
      <c r="R529" s="55"/>
      <c r="S529" s="55"/>
      <c r="T529" s="55"/>
      <c r="U529" s="55"/>
      <c r="V529" s="55"/>
      <c r="W529" s="55"/>
      <c r="X529" s="55"/>
      <c r="Y529" s="55"/>
      <c r="Z529" s="55"/>
    </row>
    <row r="530" spans="1:26" ht="15.75" x14ac:dyDescent="0.25">
      <c r="A530" s="55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  <c r="P530" s="55"/>
      <c r="Q530" s="55"/>
      <c r="R530" s="55"/>
      <c r="S530" s="55"/>
      <c r="T530" s="55"/>
      <c r="U530" s="55"/>
      <c r="V530" s="55"/>
      <c r="W530" s="55"/>
      <c r="X530" s="55"/>
      <c r="Y530" s="55"/>
      <c r="Z530" s="55"/>
    </row>
    <row r="531" spans="1:26" ht="15.75" x14ac:dyDescent="0.25">
      <c r="A531" s="55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  <c r="P531" s="55"/>
      <c r="Q531" s="55"/>
      <c r="R531" s="55"/>
      <c r="S531" s="55"/>
      <c r="T531" s="55"/>
      <c r="U531" s="55"/>
      <c r="V531" s="55"/>
      <c r="W531" s="55"/>
      <c r="X531" s="55"/>
      <c r="Y531" s="55"/>
      <c r="Z531" s="55"/>
    </row>
    <row r="532" spans="1:26" ht="15.75" x14ac:dyDescent="0.25">
      <c r="A532" s="55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  <c r="P532" s="55"/>
      <c r="Q532" s="55"/>
      <c r="R532" s="55"/>
      <c r="S532" s="55"/>
      <c r="T532" s="55"/>
      <c r="U532" s="55"/>
      <c r="V532" s="55"/>
      <c r="W532" s="55"/>
      <c r="X532" s="55"/>
      <c r="Y532" s="55"/>
      <c r="Z532" s="55"/>
    </row>
    <row r="533" spans="1:26" ht="15.75" x14ac:dyDescent="0.25">
      <c r="A533" s="55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  <c r="P533" s="55"/>
      <c r="Q533" s="55"/>
      <c r="R533" s="55"/>
      <c r="S533" s="55"/>
      <c r="T533" s="55"/>
      <c r="U533" s="55"/>
      <c r="V533" s="55"/>
      <c r="W533" s="55"/>
      <c r="X533" s="55"/>
      <c r="Y533" s="55"/>
      <c r="Z533" s="55"/>
    </row>
    <row r="534" spans="1:26" ht="15.75" x14ac:dyDescent="0.25">
      <c r="A534" s="55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  <c r="P534" s="55"/>
      <c r="Q534" s="55"/>
      <c r="R534" s="55"/>
      <c r="S534" s="55"/>
      <c r="T534" s="55"/>
      <c r="U534" s="55"/>
      <c r="V534" s="55"/>
      <c r="W534" s="55"/>
      <c r="X534" s="55"/>
      <c r="Y534" s="55"/>
      <c r="Z534" s="55"/>
    </row>
    <row r="535" spans="1:26" ht="15.75" x14ac:dyDescent="0.25">
      <c r="A535" s="55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  <c r="P535" s="55"/>
      <c r="Q535" s="55"/>
      <c r="R535" s="55"/>
      <c r="S535" s="55"/>
      <c r="T535" s="55"/>
      <c r="U535" s="55"/>
      <c r="V535" s="55"/>
      <c r="W535" s="55"/>
      <c r="X535" s="55"/>
      <c r="Y535" s="55"/>
      <c r="Z535" s="55"/>
    </row>
    <row r="536" spans="1:26" ht="15.75" x14ac:dyDescent="0.25">
      <c r="A536" s="55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  <c r="P536" s="55"/>
      <c r="Q536" s="55"/>
      <c r="R536" s="55"/>
      <c r="S536" s="55"/>
      <c r="T536" s="55"/>
      <c r="U536" s="55"/>
      <c r="V536" s="55"/>
      <c r="W536" s="55"/>
      <c r="X536" s="55"/>
      <c r="Y536" s="55"/>
      <c r="Z536" s="55"/>
    </row>
    <row r="537" spans="1:26" ht="15.75" x14ac:dyDescent="0.25">
      <c r="A537" s="55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  <c r="P537" s="55"/>
      <c r="Q537" s="55"/>
      <c r="R537" s="55"/>
      <c r="S537" s="55"/>
      <c r="T537" s="55"/>
      <c r="U537" s="55"/>
      <c r="V537" s="55"/>
      <c r="W537" s="55"/>
      <c r="X537" s="55"/>
      <c r="Y537" s="55"/>
      <c r="Z537" s="55"/>
    </row>
    <row r="538" spans="1:26" ht="15.75" x14ac:dyDescent="0.25">
      <c r="A538" s="55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  <c r="S538" s="55"/>
      <c r="T538" s="55"/>
      <c r="U538" s="55"/>
      <c r="V538" s="55"/>
      <c r="W538" s="55"/>
      <c r="X538" s="55"/>
      <c r="Y538" s="55"/>
      <c r="Z538" s="55"/>
    </row>
    <row r="539" spans="1:26" ht="15.75" x14ac:dyDescent="0.25">
      <c r="A539" s="55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55"/>
      <c r="Q539" s="55"/>
      <c r="R539" s="55"/>
      <c r="S539" s="55"/>
      <c r="T539" s="55"/>
      <c r="U539" s="55"/>
      <c r="V539" s="55"/>
      <c r="W539" s="55"/>
      <c r="X539" s="55"/>
      <c r="Y539" s="55"/>
      <c r="Z539" s="55"/>
    </row>
    <row r="540" spans="1:26" ht="15.75" x14ac:dyDescent="0.25">
      <c r="A540" s="55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55"/>
      <c r="S540" s="55"/>
      <c r="T540" s="55"/>
      <c r="U540" s="55"/>
      <c r="V540" s="55"/>
      <c r="W540" s="55"/>
      <c r="X540" s="55"/>
      <c r="Y540" s="55"/>
      <c r="Z540" s="55"/>
    </row>
    <row r="541" spans="1:26" ht="15.75" x14ac:dyDescent="0.25">
      <c r="A541" s="55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  <c r="P541" s="55"/>
      <c r="Q541" s="55"/>
      <c r="R541" s="55"/>
      <c r="S541" s="55"/>
      <c r="T541" s="55"/>
      <c r="U541" s="55"/>
      <c r="V541" s="55"/>
      <c r="W541" s="55"/>
      <c r="X541" s="55"/>
      <c r="Y541" s="55"/>
      <c r="Z541" s="55"/>
    </row>
    <row r="542" spans="1:26" ht="15.75" x14ac:dyDescent="0.25">
      <c r="A542" s="55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  <c r="P542" s="55"/>
      <c r="Q542" s="55"/>
      <c r="R542" s="55"/>
      <c r="S542" s="55"/>
      <c r="T542" s="55"/>
      <c r="U542" s="55"/>
      <c r="V542" s="55"/>
      <c r="W542" s="55"/>
      <c r="X542" s="55"/>
      <c r="Y542" s="55"/>
      <c r="Z542" s="55"/>
    </row>
    <row r="543" spans="1:26" ht="15.75" x14ac:dyDescent="0.25">
      <c r="A543" s="55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  <c r="P543" s="55"/>
      <c r="Q543" s="55"/>
      <c r="R543" s="55"/>
      <c r="S543" s="55"/>
      <c r="T543" s="55"/>
      <c r="U543" s="55"/>
      <c r="V543" s="55"/>
      <c r="W543" s="55"/>
      <c r="X543" s="55"/>
      <c r="Y543" s="55"/>
      <c r="Z543" s="55"/>
    </row>
    <row r="544" spans="1:26" ht="15.75" x14ac:dyDescent="0.25">
      <c r="A544" s="55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  <c r="P544" s="55"/>
      <c r="Q544" s="55"/>
      <c r="R544" s="55"/>
      <c r="S544" s="55"/>
      <c r="T544" s="55"/>
      <c r="U544" s="55"/>
      <c r="V544" s="55"/>
      <c r="W544" s="55"/>
      <c r="X544" s="55"/>
      <c r="Y544" s="55"/>
      <c r="Z544" s="55"/>
    </row>
    <row r="545" spans="1:26" ht="15.75" x14ac:dyDescent="0.25">
      <c r="A545" s="55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  <c r="P545" s="55"/>
      <c r="Q545" s="55"/>
      <c r="R545" s="55"/>
      <c r="S545" s="55"/>
      <c r="T545" s="55"/>
      <c r="U545" s="55"/>
      <c r="V545" s="55"/>
      <c r="W545" s="55"/>
      <c r="X545" s="55"/>
      <c r="Y545" s="55"/>
      <c r="Z545" s="55"/>
    </row>
    <row r="546" spans="1:26" ht="15.75" x14ac:dyDescent="0.25">
      <c r="A546" s="55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  <c r="P546" s="55"/>
      <c r="Q546" s="55"/>
      <c r="R546" s="55"/>
      <c r="S546" s="55"/>
      <c r="T546" s="55"/>
      <c r="U546" s="55"/>
      <c r="V546" s="55"/>
      <c r="W546" s="55"/>
      <c r="X546" s="55"/>
      <c r="Y546" s="55"/>
      <c r="Z546" s="55"/>
    </row>
    <row r="547" spans="1:26" ht="15.75" x14ac:dyDescent="0.25">
      <c r="A547" s="55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  <c r="P547" s="55"/>
      <c r="Q547" s="55"/>
      <c r="R547" s="55"/>
      <c r="S547" s="55"/>
      <c r="T547" s="55"/>
      <c r="U547" s="55"/>
      <c r="V547" s="55"/>
      <c r="W547" s="55"/>
      <c r="X547" s="55"/>
      <c r="Y547" s="55"/>
      <c r="Z547" s="55"/>
    </row>
    <row r="548" spans="1:26" ht="15.75" x14ac:dyDescent="0.25">
      <c r="A548" s="55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  <c r="P548" s="55"/>
      <c r="Q548" s="55"/>
      <c r="R548" s="55"/>
      <c r="S548" s="55"/>
      <c r="T548" s="55"/>
      <c r="U548" s="55"/>
      <c r="V548" s="55"/>
      <c r="W548" s="55"/>
      <c r="X548" s="55"/>
      <c r="Y548" s="55"/>
      <c r="Z548" s="55"/>
    </row>
    <row r="549" spans="1:26" ht="15.75" x14ac:dyDescent="0.25">
      <c r="A549" s="55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  <c r="P549" s="55"/>
      <c r="Q549" s="55"/>
      <c r="R549" s="55"/>
      <c r="S549" s="55"/>
      <c r="T549" s="55"/>
      <c r="U549" s="55"/>
      <c r="V549" s="55"/>
      <c r="W549" s="55"/>
      <c r="X549" s="55"/>
      <c r="Y549" s="55"/>
      <c r="Z549" s="55"/>
    </row>
    <row r="550" spans="1:26" ht="15.75" x14ac:dyDescent="0.25">
      <c r="A550" s="55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  <c r="S550" s="55"/>
      <c r="T550" s="55"/>
      <c r="U550" s="55"/>
      <c r="V550" s="55"/>
      <c r="W550" s="55"/>
      <c r="X550" s="55"/>
      <c r="Y550" s="55"/>
      <c r="Z550" s="55"/>
    </row>
    <row r="551" spans="1:26" ht="15.75" x14ac:dyDescent="0.25">
      <c r="A551" s="55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  <c r="P551" s="55"/>
      <c r="Q551" s="55"/>
      <c r="R551" s="55"/>
      <c r="S551" s="55"/>
      <c r="T551" s="55"/>
      <c r="U551" s="55"/>
      <c r="V551" s="55"/>
      <c r="W551" s="55"/>
      <c r="X551" s="55"/>
      <c r="Y551" s="55"/>
      <c r="Z551" s="55"/>
    </row>
    <row r="552" spans="1:26" ht="15.75" x14ac:dyDescent="0.25">
      <c r="A552" s="55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  <c r="P552" s="55"/>
      <c r="Q552" s="55"/>
      <c r="R552" s="55"/>
      <c r="S552" s="55"/>
      <c r="T552" s="55"/>
      <c r="U552" s="55"/>
      <c r="V552" s="55"/>
      <c r="W552" s="55"/>
      <c r="X552" s="55"/>
      <c r="Y552" s="55"/>
      <c r="Z552" s="55"/>
    </row>
    <row r="553" spans="1:26" ht="15.75" x14ac:dyDescent="0.25">
      <c r="A553" s="55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5"/>
      <c r="Q553" s="55"/>
      <c r="R553" s="55"/>
      <c r="S553" s="55"/>
      <c r="T553" s="55"/>
      <c r="U553" s="55"/>
      <c r="V553" s="55"/>
      <c r="W553" s="55"/>
      <c r="X553" s="55"/>
      <c r="Y553" s="55"/>
      <c r="Z553" s="55"/>
    </row>
    <row r="554" spans="1:26" ht="15.75" x14ac:dyDescent="0.25">
      <c r="A554" s="55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55"/>
      <c r="Q554" s="55"/>
      <c r="R554" s="55"/>
      <c r="S554" s="55"/>
      <c r="T554" s="55"/>
      <c r="U554" s="55"/>
      <c r="V554" s="55"/>
      <c r="W554" s="55"/>
      <c r="X554" s="55"/>
      <c r="Y554" s="55"/>
      <c r="Z554" s="55"/>
    </row>
    <row r="555" spans="1:26" ht="15.75" x14ac:dyDescent="0.25">
      <c r="A555" s="55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  <c r="P555" s="55"/>
      <c r="Q555" s="55"/>
      <c r="R555" s="55"/>
      <c r="S555" s="55"/>
      <c r="T555" s="55"/>
      <c r="U555" s="55"/>
      <c r="V555" s="55"/>
      <c r="W555" s="55"/>
      <c r="X555" s="55"/>
      <c r="Y555" s="55"/>
      <c r="Z555" s="55"/>
    </row>
    <row r="556" spans="1:26" ht="15.75" x14ac:dyDescent="0.25">
      <c r="A556" s="55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  <c r="P556" s="55"/>
      <c r="Q556" s="55"/>
      <c r="R556" s="55"/>
      <c r="S556" s="55"/>
      <c r="T556" s="55"/>
      <c r="U556" s="55"/>
      <c r="V556" s="55"/>
      <c r="W556" s="55"/>
      <c r="X556" s="55"/>
      <c r="Y556" s="55"/>
      <c r="Z556" s="55"/>
    </row>
    <row r="557" spans="1:26" ht="15.75" x14ac:dyDescent="0.25">
      <c r="A557" s="55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  <c r="P557" s="55"/>
      <c r="Q557" s="55"/>
      <c r="R557" s="55"/>
      <c r="S557" s="55"/>
      <c r="T557" s="55"/>
      <c r="U557" s="55"/>
      <c r="V557" s="55"/>
      <c r="W557" s="55"/>
      <c r="X557" s="55"/>
      <c r="Y557" s="55"/>
      <c r="Z557" s="55"/>
    </row>
    <row r="558" spans="1:26" ht="15.75" x14ac:dyDescent="0.25">
      <c r="A558" s="55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  <c r="P558" s="55"/>
      <c r="Q558" s="55"/>
      <c r="R558" s="55"/>
      <c r="S558" s="55"/>
      <c r="T558" s="55"/>
      <c r="U558" s="55"/>
      <c r="V558" s="55"/>
      <c r="W558" s="55"/>
      <c r="X558" s="55"/>
      <c r="Y558" s="55"/>
      <c r="Z558" s="55"/>
    </row>
    <row r="559" spans="1:26" ht="15.75" x14ac:dyDescent="0.25">
      <c r="A559" s="55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55"/>
      <c r="Q559" s="55"/>
      <c r="R559" s="55"/>
      <c r="S559" s="55"/>
      <c r="T559" s="55"/>
      <c r="U559" s="55"/>
      <c r="V559" s="55"/>
      <c r="W559" s="55"/>
      <c r="X559" s="55"/>
      <c r="Y559" s="55"/>
      <c r="Z559" s="55"/>
    </row>
    <row r="560" spans="1:26" ht="15.75" x14ac:dyDescent="0.25">
      <c r="A560" s="55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  <c r="S560" s="55"/>
      <c r="T560" s="55"/>
      <c r="U560" s="55"/>
      <c r="V560" s="55"/>
      <c r="W560" s="55"/>
      <c r="X560" s="55"/>
      <c r="Y560" s="55"/>
      <c r="Z560" s="55"/>
    </row>
    <row r="561" spans="1:26" ht="15.75" x14ac:dyDescent="0.25">
      <c r="A561" s="55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  <c r="P561" s="55"/>
      <c r="Q561" s="55"/>
      <c r="R561" s="55"/>
      <c r="S561" s="55"/>
      <c r="T561" s="55"/>
      <c r="U561" s="55"/>
      <c r="V561" s="55"/>
      <c r="W561" s="55"/>
      <c r="X561" s="55"/>
      <c r="Y561" s="55"/>
      <c r="Z561" s="55"/>
    </row>
    <row r="562" spans="1:26" ht="15.75" x14ac:dyDescent="0.25">
      <c r="A562" s="55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55"/>
      <c r="Q562" s="55"/>
      <c r="R562" s="55"/>
      <c r="S562" s="55"/>
      <c r="T562" s="55"/>
      <c r="U562" s="55"/>
      <c r="V562" s="55"/>
      <c r="W562" s="55"/>
      <c r="X562" s="55"/>
      <c r="Y562" s="55"/>
      <c r="Z562" s="55"/>
    </row>
    <row r="563" spans="1:26" ht="15.75" x14ac:dyDescent="0.25">
      <c r="A563" s="55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55"/>
      <c r="Q563" s="55"/>
      <c r="R563" s="55"/>
      <c r="S563" s="55"/>
      <c r="T563" s="55"/>
      <c r="U563" s="55"/>
      <c r="V563" s="55"/>
      <c r="W563" s="55"/>
      <c r="X563" s="55"/>
      <c r="Y563" s="55"/>
      <c r="Z563" s="55"/>
    </row>
    <row r="564" spans="1:26" ht="15.75" x14ac:dyDescent="0.25">
      <c r="A564" s="55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  <c r="P564" s="55"/>
      <c r="Q564" s="55"/>
      <c r="R564" s="55"/>
      <c r="S564" s="55"/>
      <c r="T564" s="55"/>
      <c r="U564" s="55"/>
      <c r="V564" s="55"/>
      <c r="W564" s="55"/>
      <c r="X564" s="55"/>
      <c r="Y564" s="55"/>
      <c r="Z564" s="55"/>
    </row>
    <row r="565" spans="1:26" ht="15.75" x14ac:dyDescent="0.25">
      <c r="A565" s="55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  <c r="P565" s="55"/>
      <c r="Q565" s="55"/>
      <c r="R565" s="55"/>
      <c r="S565" s="55"/>
      <c r="T565" s="55"/>
      <c r="U565" s="55"/>
      <c r="V565" s="55"/>
      <c r="W565" s="55"/>
      <c r="X565" s="55"/>
      <c r="Y565" s="55"/>
      <c r="Z565" s="55"/>
    </row>
    <row r="566" spans="1:26" ht="15.75" x14ac:dyDescent="0.25">
      <c r="A566" s="55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55"/>
      <c r="Q566" s="55"/>
      <c r="R566" s="55"/>
      <c r="S566" s="55"/>
      <c r="T566" s="55"/>
      <c r="U566" s="55"/>
      <c r="V566" s="55"/>
      <c r="W566" s="55"/>
      <c r="X566" s="55"/>
      <c r="Y566" s="55"/>
      <c r="Z566" s="55"/>
    </row>
    <row r="567" spans="1:26" ht="15.75" x14ac:dyDescent="0.25">
      <c r="A567" s="55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  <c r="P567" s="55"/>
      <c r="Q567" s="55"/>
      <c r="R567" s="55"/>
      <c r="S567" s="55"/>
      <c r="T567" s="55"/>
      <c r="U567" s="55"/>
      <c r="V567" s="55"/>
      <c r="W567" s="55"/>
      <c r="X567" s="55"/>
      <c r="Y567" s="55"/>
      <c r="Z567" s="55"/>
    </row>
    <row r="568" spans="1:26" ht="15.75" x14ac:dyDescent="0.25">
      <c r="A568" s="55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  <c r="P568" s="55"/>
      <c r="Q568" s="55"/>
      <c r="R568" s="55"/>
      <c r="S568" s="55"/>
      <c r="T568" s="55"/>
      <c r="U568" s="55"/>
      <c r="V568" s="55"/>
      <c r="W568" s="55"/>
      <c r="X568" s="55"/>
      <c r="Y568" s="55"/>
      <c r="Z568" s="55"/>
    </row>
    <row r="569" spans="1:26" ht="15.75" x14ac:dyDescent="0.25">
      <c r="A569" s="55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  <c r="P569" s="55"/>
      <c r="Q569" s="55"/>
      <c r="R569" s="55"/>
      <c r="S569" s="55"/>
      <c r="T569" s="55"/>
      <c r="U569" s="55"/>
      <c r="V569" s="55"/>
      <c r="W569" s="55"/>
      <c r="X569" s="55"/>
      <c r="Y569" s="55"/>
      <c r="Z569" s="55"/>
    </row>
    <row r="570" spans="1:26" ht="15.75" x14ac:dyDescent="0.25">
      <c r="A570" s="55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55"/>
      <c r="R570" s="55"/>
      <c r="S570" s="55"/>
      <c r="T570" s="55"/>
      <c r="U570" s="55"/>
      <c r="V570" s="55"/>
      <c r="W570" s="55"/>
      <c r="X570" s="55"/>
      <c r="Y570" s="55"/>
      <c r="Z570" s="55"/>
    </row>
    <row r="571" spans="1:26" ht="15.75" x14ac:dyDescent="0.25">
      <c r="A571" s="55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  <c r="P571" s="55"/>
      <c r="Q571" s="55"/>
      <c r="R571" s="55"/>
      <c r="S571" s="55"/>
      <c r="T571" s="55"/>
      <c r="U571" s="55"/>
      <c r="V571" s="55"/>
      <c r="W571" s="55"/>
      <c r="X571" s="55"/>
      <c r="Y571" s="55"/>
      <c r="Z571" s="55"/>
    </row>
    <row r="572" spans="1:26" ht="15.75" x14ac:dyDescent="0.25">
      <c r="A572" s="55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  <c r="T572" s="55"/>
      <c r="U572" s="55"/>
      <c r="V572" s="55"/>
      <c r="W572" s="55"/>
      <c r="X572" s="55"/>
      <c r="Y572" s="55"/>
      <c r="Z572" s="55"/>
    </row>
    <row r="573" spans="1:26" ht="15.75" x14ac:dyDescent="0.25">
      <c r="A573" s="55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  <c r="P573" s="55"/>
      <c r="Q573" s="55"/>
      <c r="R573" s="55"/>
      <c r="S573" s="55"/>
      <c r="T573" s="55"/>
      <c r="U573" s="55"/>
      <c r="V573" s="55"/>
      <c r="W573" s="55"/>
      <c r="X573" s="55"/>
      <c r="Y573" s="55"/>
      <c r="Z573" s="55"/>
    </row>
    <row r="574" spans="1:26" ht="15.75" x14ac:dyDescent="0.25">
      <c r="A574" s="55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  <c r="P574" s="55"/>
      <c r="Q574" s="55"/>
      <c r="R574" s="55"/>
      <c r="S574" s="55"/>
      <c r="T574" s="55"/>
      <c r="U574" s="55"/>
      <c r="V574" s="55"/>
      <c r="W574" s="55"/>
      <c r="X574" s="55"/>
      <c r="Y574" s="55"/>
      <c r="Z574" s="55"/>
    </row>
    <row r="575" spans="1:26" ht="15.75" x14ac:dyDescent="0.25">
      <c r="A575" s="55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55"/>
      <c r="Q575" s="55"/>
      <c r="R575" s="55"/>
      <c r="S575" s="55"/>
      <c r="T575" s="55"/>
      <c r="U575" s="55"/>
      <c r="V575" s="55"/>
      <c r="W575" s="55"/>
      <c r="X575" s="55"/>
      <c r="Y575" s="55"/>
      <c r="Z575" s="55"/>
    </row>
    <row r="576" spans="1:26" ht="15.75" x14ac:dyDescent="0.25">
      <c r="A576" s="55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55"/>
      <c r="Q576" s="55"/>
      <c r="R576" s="55"/>
      <c r="S576" s="55"/>
      <c r="T576" s="55"/>
      <c r="U576" s="55"/>
      <c r="V576" s="55"/>
      <c r="W576" s="55"/>
      <c r="X576" s="55"/>
      <c r="Y576" s="55"/>
      <c r="Z576" s="55"/>
    </row>
    <row r="577" spans="1:26" ht="15.75" x14ac:dyDescent="0.25">
      <c r="A577" s="55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  <c r="P577" s="55"/>
      <c r="Q577" s="55"/>
      <c r="R577" s="55"/>
      <c r="S577" s="55"/>
      <c r="T577" s="55"/>
      <c r="U577" s="55"/>
      <c r="V577" s="55"/>
      <c r="W577" s="55"/>
      <c r="X577" s="55"/>
      <c r="Y577" s="55"/>
      <c r="Z577" s="55"/>
    </row>
    <row r="578" spans="1:26" ht="15.75" x14ac:dyDescent="0.25">
      <c r="A578" s="55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55"/>
      <c r="Q578" s="55"/>
      <c r="R578" s="55"/>
      <c r="S578" s="55"/>
      <c r="T578" s="55"/>
      <c r="U578" s="55"/>
      <c r="V578" s="55"/>
      <c r="W578" s="55"/>
      <c r="X578" s="55"/>
      <c r="Y578" s="55"/>
      <c r="Z578" s="55"/>
    </row>
    <row r="579" spans="1:26" ht="15.75" x14ac:dyDescent="0.25">
      <c r="A579" s="55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  <c r="P579" s="55"/>
      <c r="Q579" s="55"/>
      <c r="R579" s="55"/>
      <c r="S579" s="55"/>
      <c r="T579" s="55"/>
      <c r="U579" s="55"/>
      <c r="V579" s="55"/>
      <c r="W579" s="55"/>
      <c r="X579" s="55"/>
      <c r="Y579" s="55"/>
      <c r="Z579" s="55"/>
    </row>
    <row r="580" spans="1:26" ht="15.75" x14ac:dyDescent="0.25">
      <c r="A580" s="55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5"/>
      <c r="S580" s="55"/>
      <c r="T580" s="55"/>
      <c r="U580" s="55"/>
      <c r="V580" s="55"/>
      <c r="W580" s="55"/>
      <c r="X580" s="55"/>
      <c r="Y580" s="55"/>
      <c r="Z580" s="55"/>
    </row>
    <row r="581" spans="1:26" ht="15.75" x14ac:dyDescent="0.25">
      <c r="A581" s="55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  <c r="P581" s="55"/>
      <c r="Q581" s="55"/>
      <c r="R581" s="55"/>
      <c r="S581" s="55"/>
      <c r="T581" s="55"/>
      <c r="U581" s="55"/>
      <c r="V581" s="55"/>
      <c r="W581" s="55"/>
      <c r="X581" s="55"/>
      <c r="Y581" s="55"/>
      <c r="Z581" s="55"/>
    </row>
    <row r="582" spans="1:26" ht="15.75" x14ac:dyDescent="0.25">
      <c r="A582" s="55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  <c r="P582" s="55"/>
      <c r="Q582" s="55"/>
      <c r="R582" s="55"/>
      <c r="S582" s="55"/>
      <c r="T582" s="55"/>
      <c r="U582" s="55"/>
      <c r="V582" s="55"/>
      <c r="W582" s="55"/>
      <c r="X582" s="55"/>
      <c r="Y582" s="55"/>
      <c r="Z582" s="55"/>
    </row>
    <row r="583" spans="1:26" ht="15.75" x14ac:dyDescent="0.25">
      <c r="A583" s="55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  <c r="P583" s="55"/>
      <c r="Q583" s="55"/>
      <c r="R583" s="55"/>
      <c r="S583" s="55"/>
      <c r="T583" s="55"/>
      <c r="U583" s="55"/>
      <c r="V583" s="55"/>
      <c r="W583" s="55"/>
      <c r="X583" s="55"/>
      <c r="Y583" s="55"/>
      <c r="Z583" s="55"/>
    </row>
    <row r="584" spans="1:26" ht="15.75" x14ac:dyDescent="0.25">
      <c r="A584" s="55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55"/>
      <c r="Q584" s="55"/>
      <c r="R584" s="55"/>
      <c r="S584" s="55"/>
      <c r="T584" s="55"/>
      <c r="U584" s="55"/>
      <c r="V584" s="55"/>
      <c r="W584" s="55"/>
      <c r="X584" s="55"/>
      <c r="Y584" s="55"/>
      <c r="Z584" s="55"/>
    </row>
    <row r="585" spans="1:26" ht="15.75" x14ac:dyDescent="0.25">
      <c r="A585" s="55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  <c r="P585" s="55"/>
      <c r="Q585" s="55"/>
      <c r="R585" s="55"/>
      <c r="S585" s="55"/>
      <c r="T585" s="55"/>
      <c r="U585" s="55"/>
      <c r="V585" s="55"/>
      <c r="W585" s="55"/>
      <c r="X585" s="55"/>
      <c r="Y585" s="55"/>
      <c r="Z585" s="55"/>
    </row>
    <row r="586" spans="1:26" ht="15.75" x14ac:dyDescent="0.25">
      <c r="A586" s="55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  <c r="T586" s="55"/>
      <c r="U586" s="55"/>
      <c r="V586" s="55"/>
      <c r="W586" s="55"/>
      <c r="X586" s="55"/>
      <c r="Y586" s="55"/>
      <c r="Z586" s="55"/>
    </row>
    <row r="587" spans="1:26" ht="15.75" x14ac:dyDescent="0.25">
      <c r="A587" s="55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55"/>
      <c r="Q587" s="55"/>
      <c r="R587" s="55"/>
      <c r="S587" s="55"/>
      <c r="T587" s="55"/>
      <c r="U587" s="55"/>
      <c r="V587" s="55"/>
      <c r="W587" s="55"/>
      <c r="X587" s="55"/>
      <c r="Y587" s="55"/>
      <c r="Z587" s="55"/>
    </row>
    <row r="588" spans="1:26" ht="15.75" x14ac:dyDescent="0.25">
      <c r="A588" s="55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  <c r="P588" s="55"/>
      <c r="Q588" s="55"/>
      <c r="R588" s="55"/>
      <c r="S588" s="55"/>
      <c r="T588" s="55"/>
      <c r="U588" s="55"/>
      <c r="V588" s="55"/>
      <c r="W588" s="55"/>
      <c r="X588" s="55"/>
      <c r="Y588" s="55"/>
      <c r="Z588" s="55"/>
    </row>
    <row r="589" spans="1:26" ht="15.75" x14ac:dyDescent="0.25">
      <c r="A589" s="55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  <c r="P589" s="55"/>
      <c r="Q589" s="55"/>
      <c r="R589" s="55"/>
      <c r="S589" s="55"/>
      <c r="T589" s="55"/>
      <c r="U589" s="55"/>
      <c r="V589" s="55"/>
      <c r="W589" s="55"/>
      <c r="X589" s="55"/>
      <c r="Y589" s="55"/>
      <c r="Z589" s="55"/>
    </row>
    <row r="590" spans="1:26" ht="15.75" x14ac:dyDescent="0.25">
      <c r="A590" s="55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  <c r="P590" s="55"/>
      <c r="Q590" s="55"/>
      <c r="R590" s="55"/>
      <c r="S590" s="55"/>
      <c r="T590" s="55"/>
      <c r="U590" s="55"/>
      <c r="V590" s="55"/>
      <c r="W590" s="55"/>
      <c r="X590" s="55"/>
      <c r="Y590" s="55"/>
      <c r="Z590" s="55"/>
    </row>
    <row r="591" spans="1:26" ht="15.75" x14ac:dyDescent="0.25">
      <c r="A591" s="55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  <c r="P591" s="55"/>
      <c r="Q591" s="55"/>
      <c r="R591" s="55"/>
      <c r="S591" s="55"/>
      <c r="T591" s="55"/>
      <c r="U591" s="55"/>
      <c r="V591" s="55"/>
      <c r="W591" s="55"/>
      <c r="X591" s="55"/>
      <c r="Y591" s="55"/>
      <c r="Z591" s="55"/>
    </row>
    <row r="592" spans="1:26" ht="15.75" x14ac:dyDescent="0.25">
      <c r="A592" s="55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  <c r="P592" s="55"/>
      <c r="Q592" s="55"/>
      <c r="R592" s="55"/>
      <c r="S592" s="55"/>
      <c r="T592" s="55"/>
      <c r="U592" s="55"/>
      <c r="V592" s="55"/>
      <c r="W592" s="55"/>
      <c r="X592" s="55"/>
      <c r="Y592" s="55"/>
      <c r="Z592" s="55"/>
    </row>
    <row r="593" spans="1:26" ht="15.75" x14ac:dyDescent="0.25">
      <c r="A593" s="55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  <c r="P593" s="55"/>
      <c r="Q593" s="55"/>
      <c r="R593" s="55"/>
      <c r="S593" s="55"/>
      <c r="T593" s="55"/>
      <c r="U593" s="55"/>
      <c r="V593" s="55"/>
      <c r="W593" s="55"/>
      <c r="X593" s="55"/>
      <c r="Y593" s="55"/>
      <c r="Z593" s="55"/>
    </row>
    <row r="594" spans="1:26" ht="15.75" x14ac:dyDescent="0.25">
      <c r="A594" s="55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  <c r="P594" s="55"/>
      <c r="Q594" s="55"/>
      <c r="R594" s="55"/>
      <c r="S594" s="55"/>
      <c r="T594" s="55"/>
      <c r="U594" s="55"/>
      <c r="V594" s="55"/>
      <c r="W594" s="55"/>
      <c r="X594" s="55"/>
      <c r="Y594" s="55"/>
      <c r="Z594" s="55"/>
    </row>
    <row r="595" spans="1:26" ht="15.75" x14ac:dyDescent="0.25">
      <c r="A595" s="55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  <c r="P595" s="55"/>
      <c r="Q595" s="55"/>
      <c r="R595" s="55"/>
      <c r="S595" s="55"/>
      <c r="T595" s="55"/>
      <c r="U595" s="55"/>
      <c r="V595" s="55"/>
      <c r="W595" s="55"/>
      <c r="X595" s="55"/>
      <c r="Y595" s="55"/>
      <c r="Z595" s="55"/>
    </row>
    <row r="596" spans="1:26" ht="15.75" x14ac:dyDescent="0.25">
      <c r="A596" s="55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  <c r="P596" s="55"/>
      <c r="Q596" s="55"/>
      <c r="R596" s="55"/>
      <c r="S596" s="55"/>
      <c r="T596" s="55"/>
      <c r="U596" s="55"/>
      <c r="V596" s="55"/>
      <c r="W596" s="55"/>
      <c r="X596" s="55"/>
      <c r="Y596" s="55"/>
      <c r="Z596" s="55"/>
    </row>
    <row r="597" spans="1:26" ht="15.75" x14ac:dyDescent="0.25">
      <c r="A597" s="55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  <c r="P597" s="55"/>
      <c r="Q597" s="55"/>
      <c r="R597" s="55"/>
      <c r="S597" s="55"/>
      <c r="T597" s="55"/>
      <c r="U597" s="55"/>
      <c r="V597" s="55"/>
      <c r="W597" s="55"/>
      <c r="X597" s="55"/>
      <c r="Y597" s="55"/>
      <c r="Z597" s="55"/>
    </row>
    <row r="598" spans="1:26" ht="15.75" x14ac:dyDescent="0.25">
      <c r="A598" s="55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  <c r="S598" s="55"/>
      <c r="T598" s="55"/>
      <c r="U598" s="55"/>
      <c r="V598" s="55"/>
      <c r="W598" s="55"/>
      <c r="X598" s="55"/>
      <c r="Y598" s="55"/>
      <c r="Z598" s="55"/>
    </row>
    <row r="599" spans="1:26" ht="15.75" x14ac:dyDescent="0.25">
      <c r="A599" s="55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  <c r="P599" s="55"/>
      <c r="Q599" s="55"/>
      <c r="R599" s="55"/>
      <c r="S599" s="55"/>
      <c r="T599" s="55"/>
      <c r="U599" s="55"/>
      <c r="V599" s="55"/>
      <c r="W599" s="55"/>
      <c r="X599" s="55"/>
      <c r="Y599" s="55"/>
      <c r="Z599" s="55"/>
    </row>
    <row r="600" spans="1:26" ht="15.75" x14ac:dyDescent="0.25">
      <c r="A600" s="55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  <c r="P600" s="55"/>
      <c r="Q600" s="55"/>
      <c r="R600" s="55"/>
      <c r="S600" s="55"/>
      <c r="T600" s="55"/>
      <c r="U600" s="55"/>
      <c r="V600" s="55"/>
      <c r="W600" s="55"/>
      <c r="X600" s="55"/>
      <c r="Y600" s="55"/>
      <c r="Z600" s="55"/>
    </row>
    <row r="601" spans="1:26" ht="15.75" x14ac:dyDescent="0.25">
      <c r="A601" s="55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  <c r="P601" s="55"/>
      <c r="Q601" s="55"/>
      <c r="R601" s="55"/>
      <c r="S601" s="55"/>
      <c r="T601" s="55"/>
      <c r="U601" s="55"/>
      <c r="V601" s="55"/>
      <c r="W601" s="55"/>
      <c r="X601" s="55"/>
      <c r="Y601" s="55"/>
      <c r="Z601" s="55"/>
    </row>
    <row r="602" spans="1:26" ht="15.75" x14ac:dyDescent="0.25">
      <c r="A602" s="55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5"/>
      <c r="Q602" s="55"/>
      <c r="R602" s="55"/>
      <c r="S602" s="55"/>
      <c r="T602" s="55"/>
      <c r="U602" s="55"/>
      <c r="V602" s="55"/>
      <c r="W602" s="55"/>
      <c r="X602" s="55"/>
      <c r="Y602" s="55"/>
      <c r="Z602" s="55"/>
    </row>
    <row r="603" spans="1:26" ht="15.75" x14ac:dyDescent="0.25">
      <c r="A603" s="55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  <c r="P603" s="55"/>
      <c r="Q603" s="55"/>
      <c r="R603" s="55"/>
      <c r="S603" s="55"/>
      <c r="T603" s="55"/>
      <c r="U603" s="55"/>
      <c r="V603" s="55"/>
      <c r="W603" s="55"/>
      <c r="X603" s="55"/>
      <c r="Y603" s="55"/>
      <c r="Z603" s="55"/>
    </row>
    <row r="604" spans="1:26" ht="15.75" x14ac:dyDescent="0.25">
      <c r="A604" s="55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  <c r="P604" s="55"/>
      <c r="Q604" s="55"/>
      <c r="R604" s="55"/>
      <c r="S604" s="55"/>
      <c r="T604" s="55"/>
      <c r="U604" s="55"/>
      <c r="V604" s="55"/>
      <c r="W604" s="55"/>
      <c r="X604" s="55"/>
      <c r="Y604" s="55"/>
      <c r="Z604" s="55"/>
    </row>
    <row r="605" spans="1:26" ht="15.75" x14ac:dyDescent="0.25">
      <c r="A605" s="55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  <c r="P605" s="55"/>
      <c r="Q605" s="55"/>
      <c r="R605" s="55"/>
      <c r="S605" s="55"/>
      <c r="T605" s="55"/>
      <c r="U605" s="55"/>
      <c r="V605" s="55"/>
      <c r="W605" s="55"/>
      <c r="X605" s="55"/>
      <c r="Y605" s="55"/>
      <c r="Z605" s="55"/>
    </row>
    <row r="606" spans="1:26" ht="15.75" x14ac:dyDescent="0.25">
      <c r="A606" s="55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  <c r="P606" s="55"/>
      <c r="Q606" s="55"/>
      <c r="R606" s="55"/>
      <c r="S606" s="55"/>
      <c r="T606" s="55"/>
      <c r="U606" s="55"/>
      <c r="V606" s="55"/>
      <c r="W606" s="55"/>
      <c r="X606" s="55"/>
      <c r="Y606" s="55"/>
      <c r="Z606" s="55"/>
    </row>
    <row r="607" spans="1:26" ht="15.75" x14ac:dyDescent="0.25">
      <c r="A607" s="55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  <c r="P607" s="55"/>
      <c r="Q607" s="55"/>
      <c r="R607" s="55"/>
      <c r="S607" s="55"/>
      <c r="T607" s="55"/>
      <c r="U607" s="55"/>
      <c r="V607" s="55"/>
      <c r="W607" s="55"/>
      <c r="X607" s="55"/>
      <c r="Y607" s="55"/>
      <c r="Z607" s="55"/>
    </row>
    <row r="608" spans="1:26" ht="15.75" x14ac:dyDescent="0.25">
      <c r="A608" s="55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  <c r="R608" s="55"/>
      <c r="S608" s="55"/>
      <c r="T608" s="55"/>
      <c r="U608" s="55"/>
      <c r="V608" s="55"/>
      <c r="W608" s="55"/>
      <c r="X608" s="55"/>
      <c r="Y608" s="55"/>
      <c r="Z608" s="55"/>
    </row>
    <row r="609" spans="1:26" ht="15.75" x14ac:dyDescent="0.25">
      <c r="A609" s="55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  <c r="P609" s="55"/>
      <c r="Q609" s="55"/>
      <c r="R609" s="55"/>
      <c r="S609" s="55"/>
      <c r="T609" s="55"/>
      <c r="U609" s="55"/>
      <c r="V609" s="55"/>
      <c r="W609" s="55"/>
      <c r="X609" s="55"/>
      <c r="Y609" s="55"/>
      <c r="Z609" s="55"/>
    </row>
    <row r="610" spans="1:26" ht="15.75" x14ac:dyDescent="0.25">
      <c r="A610" s="55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55"/>
      <c r="Q610" s="55"/>
      <c r="R610" s="55"/>
      <c r="S610" s="55"/>
      <c r="T610" s="55"/>
      <c r="U610" s="55"/>
      <c r="V610" s="55"/>
      <c r="W610" s="55"/>
      <c r="X610" s="55"/>
      <c r="Y610" s="55"/>
      <c r="Z610" s="55"/>
    </row>
    <row r="611" spans="1:26" ht="15.75" x14ac:dyDescent="0.25">
      <c r="A611" s="55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  <c r="P611" s="55"/>
      <c r="Q611" s="55"/>
      <c r="R611" s="55"/>
      <c r="S611" s="55"/>
      <c r="T611" s="55"/>
      <c r="U611" s="55"/>
      <c r="V611" s="55"/>
      <c r="W611" s="55"/>
      <c r="X611" s="55"/>
      <c r="Y611" s="55"/>
      <c r="Z611" s="55"/>
    </row>
    <row r="612" spans="1:26" ht="15.75" x14ac:dyDescent="0.25">
      <c r="A612" s="55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  <c r="P612" s="55"/>
      <c r="Q612" s="55"/>
      <c r="R612" s="55"/>
      <c r="S612" s="55"/>
      <c r="T612" s="55"/>
      <c r="U612" s="55"/>
      <c r="V612" s="55"/>
      <c r="W612" s="55"/>
      <c r="X612" s="55"/>
      <c r="Y612" s="55"/>
      <c r="Z612" s="55"/>
    </row>
    <row r="613" spans="1:26" ht="15.75" x14ac:dyDescent="0.25">
      <c r="A613" s="55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  <c r="P613" s="55"/>
      <c r="Q613" s="55"/>
      <c r="R613" s="55"/>
      <c r="S613" s="55"/>
      <c r="T613" s="55"/>
      <c r="U613" s="55"/>
      <c r="V613" s="55"/>
      <c r="W613" s="55"/>
      <c r="X613" s="55"/>
      <c r="Y613" s="55"/>
      <c r="Z613" s="55"/>
    </row>
    <row r="614" spans="1:26" ht="15.75" x14ac:dyDescent="0.25">
      <c r="A614" s="55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  <c r="P614" s="55"/>
      <c r="Q614" s="55"/>
      <c r="R614" s="55"/>
      <c r="S614" s="55"/>
      <c r="T614" s="55"/>
      <c r="U614" s="55"/>
      <c r="V614" s="55"/>
      <c r="W614" s="55"/>
      <c r="X614" s="55"/>
      <c r="Y614" s="55"/>
      <c r="Z614" s="55"/>
    </row>
    <row r="615" spans="1:26" ht="15.75" x14ac:dyDescent="0.25">
      <c r="A615" s="55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  <c r="P615" s="55"/>
      <c r="Q615" s="55"/>
      <c r="R615" s="55"/>
      <c r="S615" s="55"/>
      <c r="T615" s="55"/>
      <c r="U615" s="55"/>
      <c r="V615" s="55"/>
      <c r="W615" s="55"/>
      <c r="X615" s="55"/>
      <c r="Y615" s="55"/>
      <c r="Z615" s="55"/>
    </row>
    <row r="616" spans="1:26" ht="15.75" x14ac:dyDescent="0.25">
      <c r="A616" s="55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  <c r="P616" s="55"/>
      <c r="Q616" s="55"/>
      <c r="R616" s="55"/>
      <c r="S616" s="55"/>
      <c r="T616" s="55"/>
      <c r="U616" s="55"/>
      <c r="V616" s="55"/>
      <c r="W616" s="55"/>
      <c r="X616" s="55"/>
      <c r="Y616" s="55"/>
      <c r="Z616" s="55"/>
    </row>
    <row r="617" spans="1:26" ht="15.75" x14ac:dyDescent="0.25">
      <c r="A617" s="55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  <c r="P617" s="55"/>
      <c r="Q617" s="55"/>
      <c r="R617" s="55"/>
      <c r="S617" s="55"/>
      <c r="T617" s="55"/>
      <c r="U617" s="55"/>
      <c r="V617" s="55"/>
      <c r="W617" s="55"/>
      <c r="X617" s="55"/>
      <c r="Y617" s="55"/>
      <c r="Z617" s="55"/>
    </row>
    <row r="618" spans="1:26" ht="15.75" x14ac:dyDescent="0.25">
      <c r="A618" s="55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  <c r="P618" s="55"/>
      <c r="Q618" s="55"/>
      <c r="R618" s="55"/>
      <c r="S618" s="55"/>
      <c r="T618" s="55"/>
      <c r="U618" s="55"/>
      <c r="V618" s="55"/>
      <c r="W618" s="55"/>
      <c r="X618" s="55"/>
      <c r="Y618" s="55"/>
      <c r="Z618" s="55"/>
    </row>
    <row r="619" spans="1:26" ht="15.75" x14ac:dyDescent="0.25">
      <c r="A619" s="55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  <c r="P619" s="55"/>
      <c r="Q619" s="55"/>
      <c r="R619" s="55"/>
      <c r="S619" s="55"/>
      <c r="T619" s="55"/>
      <c r="U619" s="55"/>
      <c r="V619" s="55"/>
      <c r="W619" s="55"/>
      <c r="X619" s="55"/>
      <c r="Y619" s="55"/>
      <c r="Z619" s="55"/>
    </row>
    <row r="620" spans="1:26" ht="15.75" x14ac:dyDescent="0.25">
      <c r="A620" s="55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  <c r="P620" s="55"/>
      <c r="Q620" s="55"/>
      <c r="R620" s="55"/>
      <c r="S620" s="55"/>
      <c r="T620" s="55"/>
      <c r="U620" s="55"/>
      <c r="V620" s="55"/>
      <c r="W620" s="55"/>
      <c r="X620" s="55"/>
      <c r="Y620" s="55"/>
      <c r="Z620" s="55"/>
    </row>
    <row r="621" spans="1:26" ht="15.75" x14ac:dyDescent="0.25">
      <c r="A621" s="55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  <c r="P621" s="55"/>
      <c r="Q621" s="55"/>
      <c r="R621" s="55"/>
      <c r="S621" s="55"/>
      <c r="T621" s="55"/>
      <c r="U621" s="55"/>
      <c r="V621" s="55"/>
      <c r="W621" s="55"/>
      <c r="X621" s="55"/>
      <c r="Y621" s="55"/>
      <c r="Z621" s="55"/>
    </row>
    <row r="622" spans="1:26" ht="15.75" x14ac:dyDescent="0.25">
      <c r="A622" s="55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  <c r="P622" s="55"/>
      <c r="Q622" s="55"/>
      <c r="R622" s="55"/>
      <c r="S622" s="55"/>
      <c r="T622" s="55"/>
      <c r="U622" s="55"/>
      <c r="V622" s="55"/>
      <c r="W622" s="55"/>
      <c r="X622" s="55"/>
      <c r="Y622" s="55"/>
      <c r="Z622" s="55"/>
    </row>
    <row r="623" spans="1:26" ht="15.75" x14ac:dyDescent="0.25">
      <c r="A623" s="55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  <c r="P623" s="55"/>
      <c r="Q623" s="55"/>
      <c r="R623" s="55"/>
      <c r="S623" s="55"/>
      <c r="T623" s="55"/>
      <c r="U623" s="55"/>
      <c r="V623" s="55"/>
      <c r="W623" s="55"/>
      <c r="X623" s="55"/>
      <c r="Y623" s="55"/>
      <c r="Z623" s="55"/>
    </row>
    <row r="624" spans="1:26" ht="15.75" x14ac:dyDescent="0.25">
      <c r="A624" s="55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  <c r="P624" s="55"/>
      <c r="Q624" s="55"/>
      <c r="R624" s="55"/>
      <c r="S624" s="55"/>
      <c r="T624" s="55"/>
      <c r="U624" s="55"/>
      <c r="V624" s="55"/>
      <c r="W624" s="55"/>
      <c r="X624" s="55"/>
      <c r="Y624" s="55"/>
      <c r="Z624" s="55"/>
    </row>
    <row r="625" spans="1:26" ht="15.75" x14ac:dyDescent="0.25">
      <c r="A625" s="55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  <c r="P625" s="55"/>
      <c r="Q625" s="55"/>
      <c r="R625" s="55"/>
      <c r="S625" s="55"/>
      <c r="T625" s="55"/>
      <c r="U625" s="55"/>
      <c r="V625" s="55"/>
      <c r="W625" s="55"/>
      <c r="X625" s="55"/>
      <c r="Y625" s="55"/>
      <c r="Z625" s="55"/>
    </row>
    <row r="626" spans="1:26" ht="15.75" x14ac:dyDescent="0.25">
      <c r="A626" s="55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  <c r="P626" s="55"/>
      <c r="Q626" s="55"/>
      <c r="R626" s="55"/>
      <c r="S626" s="55"/>
      <c r="T626" s="55"/>
      <c r="U626" s="55"/>
      <c r="V626" s="55"/>
      <c r="W626" s="55"/>
      <c r="X626" s="55"/>
      <c r="Y626" s="55"/>
      <c r="Z626" s="55"/>
    </row>
    <row r="627" spans="1:26" ht="15.75" x14ac:dyDescent="0.25">
      <c r="A627" s="55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  <c r="P627" s="55"/>
      <c r="Q627" s="55"/>
      <c r="R627" s="55"/>
      <c r="S627" s="55"/>
      <c r="T627" s="55"/>
      <c r="U627" s="55"/>
      <c r="V627" s="55"/>
      <c r="W627" s="55"/>
      <c r="X627" s="55"/>
      <c r="Y627" s="55"/>
      <c r="Z627" s="55"/>
    </row>
    <row r="628" spans="1:26" ht="15.75" x14ac:dyDescent="0.25">
      <c r="A628" s="55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  <c r="P628" s="55"/>
      <c r="Q628" s="55"/>
      <c r="R628" s="55"/>
      <c r="S628" s="55"/>
      <c r="T628" s="55"/>
      <c r="U628" s="55"/>
      <c r="V628" s="55"/>
      <c r="W628" s="55"/>
      <c r="X628" s="55"/>
      <c r="Y628" s="55"/>
      <c r="Z628" s="55"/>
    </row>
    <row r="629" spans="1:26" ht="15.75" x14ac:dyDescent="0.25">
      <c r="A629" s="55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  <c r="P629" s="55"/>
      <c r="Q629" s="55"/>
      <c r="R629" s="55"/>
      <c r="S629" s="55"/>
      <c r="T629" s="55"/>
      <c r="U629" s="55"/>
      <c r="V629" s="55"/>
      <c r="W629" s="55"/>
      <c r="X629" s="55"/>
      <c r="Y629" s="55"/>
      <c r="Z629" s="55"/>
    </row>
    <row r="630" spans="1:26" ht="15.75" x14ac:dyDescent="0.25">
      <c r="A630" s="55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  <c r="P630" s="55"/>
      <c r="Q630" s="55"/>
      <c r="R630" s="55"/>
      <c r="S630" s="55"/>
      <c r="T630" s="55"/>
      <c r="U630" s="55"/>
      <c r="V630" s="55"/>
      <c r="W630" s="55"/>
      <c r="X630" s="55"/>
      <c r="Y630" s="55"/>
      <c r="Z630" s="55"/>
    </row>
    <row r="631" spans="1:26" ht="15.75" x14ac:dyDescent="0.25">
      <c r="A631" s="55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  <c r="P631" s="55"/>
      <c r="Q631" s="55"/>
      <c r="R631" s="55"/>
      <c r="S631" s="55"/>
      <c r="T631" s="55"/>
      <c r="U631" s="55"/>
      <c r="V631" s="55"/>
      <c r="W631" s="55"/>
      <c r="X631" s="55"/>
      <c r="Y631" s="55"/>
      <c r="Z631" s="55"/>
    </row>
    <row r="632" spans="1:26" ht="15.75" x14ac:dyDescent="0.25">
      <c r="A632" s="55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  <c r="P632" s="55"/>
      <c r="Q632" s="55"/>
      <c r="R632" s="55"/>
      <c r="S632" s="55"/>
      <c r="T632" s="55"/>
      <c r="U632" s="55"/>
      <c r="V632" s="55"/>
      <c r="W632" s="55"/>
      <c r="X632" s="55"/>
      <c r="Y632" s="55"/>
      <c r="Z632" s="55"/>
    </row>
    <row r="633" spans="1:26" ht="15.75" x14ac:dyDescent="0.25">
      <c r="A633" s="55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  <c r="P633" s="55"/>
      <c r="Q633" s="55"/>
      <c r="R633" s="55"/>
      <c r="S633" s="55"/>
      <c r="T633" s="55"/>
      <c r="U633" s="55"/>
      <c r="V633" s="55"/>
      <c r="W633" s="55"/>
      <c r="X633" s="55"/>
      <c r="Y633" s="55"/>
      <c r="Z633" s="55"/>
    </row>
    <row r="634" spans="1:26" ht="15.75" x14ac:dyDescent="0.25">
      <c r="A634" s="55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  <c r="P634" s="55"/>
      <c r="Q634" s="55"/>
      <c r="R634" s="55"/>
      <c r="S634" s="55"/>
      <c r="T634" s="55"/>
      <c r="U634" s="55"/>
      <c r="V634" s="55"/>
      <c r="W634" s="55"/>
      <c r="X634" s="55"/>
      <c r="Y634" s="55"/>
      <c r="Z634" s="55"/>
    </row>
    <row r="635" spans="1:26" ht="15.75" x14ac:dyDescent="0.25">
      <c r="A635" s="55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  <c r="P635" s="55"/>
      <c r="Q635" s="55"/>
      <c r="R635" s="55"/>
      <c r="S635" s="55"/>
      <c r="T635" s="55"/>
      <c r="U635" s="55"/>
      <c r="V635" s="55"/>
      <c r="W635" s="55"/>
      <c r="X635" s="55"/>
      <c r="Y635" s="55"/>
      <c r="Z635" s="55"/>
    </row>
    <row r="636" spans="1:26" ht="15.75" x14ac:dyDescent="0.25">
      <c r="A636" s="55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  <c r="P636" s="55"/>
      <c r="Q636" s="55"/>
      <c r="R636" s="55"/>
      <c r="S636" s="55"/>
      <c r="T636" s="55"/>
      <c r="U636" s="55"/>
      <c r="V636" s="55"/>
      <c r="W636" s="55"/>
      <c r="X636" s="55"/>
      <c r="Y636" s="55"/>
      <c r="Z636" s="55"/>
    </row>
    <row r="637" spans="1:26" ht="15.75" x14ac:dyDescent="0.25">
      <c r="A637" s="55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  <c r="P637" s="55"/>
      <c r="Q637" s="55"/>
      <c r="R637" s="55"/>
      <c r="S637" s="55"/>
      <c r="T637" s="55"/>
      <c r="U637" s="55"/>
      <c r="V637" s="55"/>
      <c r="W637" s="55"/>
      <c r="X637" s="55"/>
      <c r="Y637" s="55"/>
      <c r="Z637" s="55"/>
    </row>
    <row r="638" spans="1:26" ht="15.75" x14ac:dyDescent="0.25">
      <c r="A638" s="55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55"/>
      <c r="R638" s="55"/>
      <c r="S638" s="55"/>
      <c r="T638" s="55"/>
      <c r="U638" s="55"/>
      <c r="V638" s="55"/>
      <c r="W638" s="55"/>
      <c r="X638" s="55"/>
      <c r="Y638" s="55"/>
      <c r="Z638" s="55"/>
    </row>
    <row r="639" spans="1:26" ht="15.75" x14ac:dyDescent="0.25">
      <c r="A639" s="55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  <c r="P639" s="55"/>
      <c r="Q639" s="55"/>
      <c r="R639" s="55"/>
      <c r="S639" s="55"/>
      <c r="T639" s="55"/>
      <c r="U639" s="55"/>
      <c r="V639" s="55"/>
      <c r="W639" s="55"/>
      <c r="X639" s="55"/>
      <c r="Y639" s="55"/>
      <c r="Z639" s="55"/>
    </row>
    <row r="640" spans="1:26" ht="15.75" x14ac:dyDescent="0.25">
      <c r="A640" s="55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5"/>
      <c r="S640" s="55"/>
      <c r="T640" s="55"/>
      <c r="U640" s="55"/>
      <c r="V640" s="55"/>
      <c r="W640" s="55"/>
      <c r="X640" s="55"/>
      <c r="Y640" s="55"/>
      <c r="Z640" s="55"/>
    </row>
    <row r="641" spans="1:26" ht="15.75" x14ac:dyDescent="0.25">
      <c r="A641" s="55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  <c r="P641" s="55"/>
      <c r="Q641" s="55"/>
      <c r="R641" s="55"/>
      <c r="S641" s="55"/>
      <c r="T641" s="55"/>
      <c r="U641" s="55"/>
      <c r="V641" s="55"/>
      <c r="W641" s="55"/>
      <c r="X641" s="55"/>
      <c r="Y641" s="55"/>
      <c r="Z641" s="55"/>
    </row>
    <row r="642" spans="1:26" ht="15.75" x14ac:dyDescent="0.25">
      <c r="A642" s="55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  <c r="P642" s="55"/>
      <c r="Q642" s="55"/>
      <c r="R642" s="55"/>
      <c r="S642" s="55"/>
      <c r="T642" s="55"/>
      <c r="U642" s="55"/>
      <c r="V642" s="55"/>
      <c r="W642" s="55"/>
      <c r="X642" s="55"/>
      <c r="Y642" s="55"/>
      <c r="Z642" s="55"/>
    </row>
    <row r="643" spans="1:26" ht="15.75" x14ac:dyDescent="0.25">
      <c r="A643" s="55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  <c r="P643" s="55"/>
      <c r="Q643" s="55"/>
      <c r="R643" s="55"/>
      <c r="S643" s="55"/>
      <c r="T643" s="55"/>
      <c r="U643" s="55"/>
      <c r="V643" s="55"/>
      <c r="W643" s="55"/>
      <c r="X643" s="55"/>
      <c r="Y643" s="55"/>
      <c r="Z643" s="55"/>
    </row>
    <row r="644" spans="1:26" ht="15.75" x14ac:dyDescent="0.25">
      <c r="A644" s="55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  <c r="P644" s="55"/>
      <c r="Q644" s="55"/>
      <c r="R644" s="55"/>
      <c r="S644" s="55"/>
      <c r="T644" s="55"/>
      <c r="U644" s="55"/>
      <c r="V644" s="55"/>
      <c r="W644" s="55"/>
      <c r="X644" s="55"/>
      <c r="Y644" s="55"/>
      <c r="Z644" s="55"/>
    </row>
    <row r="645" spans="1:26" ht="15.75" x14ac:dyDescent="0.25">
      <c r="A645" s="55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  <c r="P645" s="55"/>
      <c r="Q645" s="55"/>
      <c r="R645" s="55"/>
      <c r="S645" s="55"/>
      <c r="T645" s="55"/>
      <c r="U645" s="55"/>
      <c r="V645" s="55"/>
      <c r="W645" s="55"/>
      <c r="X645" s="55"/>
      <c r="Y645" s="55"/>
      <c r="Z645" s="55"/>
    </row>
    <row r="646" spans="1:26" ht="15.75" x14ac:dyDescent="0.25">
      <c r="A646" s="55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  <c r="P646" s="55"/>
      <c r="Q646" s="55"/>
      <c r="R646" s="55"/>
      <c r="S646" s="55"/>
      <c r="T646" s="55"/>
      <c r="U646" s="55"/>
      <c r="V646" s="55"/>
      <c r="W646" s="55"/>
      <c r="X646" s="55"/>
      <c r="Y646" s="55"/>
      <c r="Z646" s="55"/>
    </row>
    <row r="647" spans="1:26" ht="15.75" x14ac:dyDescent="0.25">
      <c r="A647" s="55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  <c r="P647" s="55"/>
      <c r="Q647" s="55"/>
      <c r="R647" s="55"/>
      <c r="S647" s="55"/>
      <c r="T647" s="55"/>
      <c r="U647" s="55"/>
      <c r="V647" s="55"/>
      <c r="W647" s="55"/>
      <c r="X647" s="55"/>
      <c r="Y647" s="55"/>
      <c r="Z647" s="55"/>
    </row>
    <row r="648" spans="1:26" ht="15.75" x14ac:dyDescent="0.25">
      <c r="A648" s="55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  <c r="P648" s="55"/>
      <c r="Q648" s="55"/>
      <c r="R648" s="55"/>
      <c r="S648" s="55"/>
      <c r="T648" s="55"/>
      <c r="U648" s="55"/>
      <c r="V648" s="55"/>
      <c r="W648" s="55"/>
      <c r="X648" s="55"/>
      <c r="Y648" s="55"/>
      <c r="Z648" s="55"/>
    </row>
    <row r="649" spans="1:26" ht="15.75" x14ac:dyDescent="0.25">
      <c r="A649" s="55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  <c r="P649" s="55"/>
      <c r="Q649" s="55"/>
      <c r="R649" s="55"/>
      <c r="S649" s="55"/>
      <c r="T649" s="55"/>
      <c r="U649" s="55"/>
      <c r="V649" s="55"/>
      <c r="W649" s="55"/>
      <c r="X649" s="55"/>
      <c r="Y649" s="55"/>
      <c r="Z649" s="55"/>
    </row>
    <row r="650" spans="1:26" ht="15.75" x14ac:dyDescent="0.25">
      <c r="A650" s="55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  <c r="P650" s="55"/>
      <c r="Q650" s="55"/>
      <c r="R650" s="55"/>
      <c r="S650" s="55"/>
      <c r="T650" s="55"/>
      <c r="U650" s="55"/>
      <c r="V650" s="55"/>
      <c r="W650" s="55"/>
      <c r="X650" s="55"/>
      <c r="Y650" s="55"/>
      <c r="Z650" s="55"/>
    </row>
    <row r="651" spans="1:26" ht="15.75" x14ac:dyDescent="0.25">
      <c r="A651" s="55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  <c r="P651" s="55"/>
      <c r="Q651" s="55"/>
      <c r="R651" s="55"/>
      <c r="S651" s="55"/>
      <c r="T651" s="55"/>
      <c r="U651" s="55"/>
      <c r="V651" s="55"/>
      <c r="W651" s="55"/>
      <c r="X651" s="55"/>
      <c r="Y651" s="55"/>
      <c r="Z651" s="55"/>
    </row>
    <row r="652" spans="1:26" ht="15.75" x14ac:dyDescent="0.25">
      <c r="A652" s="55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  <c r="P652" s="55"/>
      <c r="Q652" s="55"/>
      <c r="R652" s="55"/>
      <c r="S652" s="55"/>
      <c r="T652" s="55"/>
      <c r="U652" s="55"/>
      <c r="V652" s="55"/>
      <c r="W652" s="55"/>
      <c r="X652" s="55"/>
      <c r="Y652" s="55"/>
      <c r="Z652" s="55"/>
    </row>
    <row r="653" spans="1:26" ht="15.75" x14ac:dyDescent="0.25">
      <c r="A653" s="55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  <c r="P653" s="55"/>
      <c r="Q653" s="55"/>
      <c r="R653" s="55"/>
      <c r="S653" s="55"/>
      <c r="T653" s="55"/>
      <c r="U653" s="55"/>
      <c r="V653" s="55"/>
      <c r="W653" s="55"/>
      <c r="X653" s="55"/>
      <c r="Y653" s="55"/>
      <c r="Z653" s="55"/>
    </row>
    <row r="654" spans="1:26" ht="15.75" x14ac:dyDescent="0.25">
      <c r="A654" s="55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  <c r="P654" s="55"/>
      <c r="Q654" s="55"/>
      <c r="R654" s="55"/>
      <c r="S654" s="55"/>
      <c r="T654" s="55"/>
      <c r="U654" s="55"/>
      <c r="V654" s="55"/>
      <c r="W654" s="55"/>
      <c r="X654" s="55"/>
      <c r="Y654" s="55"/>
      <c r="Z654" s="55"/>
    </row>
    <row r="655" spans="1:26" ht="15.75" x14ac:dyDescent="0.25">
      <c r="A655" s="55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  <c r="P655" s="55"/>
      <c r="Q655" s="55"/>
      <c r="R655" s="55"/>
      <c r="S655" s="55"/>
      <c r="T655" s="55"/>
      <c r="U655" s="55"/>
      <c r="V655" s="55"/>
      <c r="W655" s="55"/>
      <c r="X655" s="55"/>
      <c r="Y655" s="55"/>
      <c r="Z655" s="55"/>
    </row>
    <row r="656" spans="1:26" ht="15.75" x14ac:dyDescent="0.25">
      <c r="A656" s="55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  <c r="P656" s="55"/>
      <c r="Q656" s="55"/>
      <c r="R656" s="55"/>
      <c r="S656" s="55"/>
      <c r="T656" s="55"/>
      <c r="U656" s="55"/>
      <c r="V656" s="55"/>
      <c r="W656" s="55"/>
      <c r="X656" s="55"/>
      <c r="Y656" s="55"/>
      <c r="Z656" s="55"/>
    </row>
    <row r="657" spans="1:26" ht="15.75" x14ac:dyDescent="0.25">
      <c r="A657" s="55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  <c r="P657" s="55"/>
      <c r="Q657" s="55"/>
      <c r="R657" s="55"/>
      <c r="S657" s="55"/>
      <c r="T657" s="55"/>
      <c r="U657" s="55"/>
      <c r="V657" s="55"/>
      <c r="W657" s="55"/>
      <c r="X657" s="55"/>
      <c r="Y657" s="55"/>
      <c r="Z657" s="55"/>
    </row>
    <row r="658" spans="1:26" ht="15.75" x14ac:dyDescent="0.25">
      <c r="A658" s="55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  <c r="P658" s="55"/>
      <c r="Q658" s="55"/>
      <c r="R658" s="55"/>
      <c r="S658" s="55"/>
      <c r="T658" s="55"/>
      <c r="U658" s="55"/>
      <c r="V658" s="55"/>
      <c r="W658" s="55"/>
      <c r="X658" s="55"/>
      <c r="Y658" s="55"/>
      <c r="Z658" s="55"/>
    </row>
    <row r="659" spans="1:26" ht="15.75" x14ac:dyDescent="0.25">
      <c r="A659" s="55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  <c r="P659" s="55"/>
      <c r="Q659" s="55"/>
      <c r="R659" s="55"/>
      <c r="S659" s="55"/>
      <c r="T659" s="55"/>
      <c r="U659" s="55"/>
      <c r="V659" s="55"/>
      <c r="W659" s="55"/>
      <c r="X659" s="55"/>
      <c r="Y659" s="55"/>
      <c r="Z659" s="55"/>
    </row>
    <row r="660" spans="1:26" ht="15.75" x14ac:dyDescent="0.25">
      <c r="A660" s="55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  <c r="P660" s="55"/>
      <c r="Q660" s="55"/>
      <c r="R660" s="55"/>
      <c r="S660" s="55"/>
      <c r="T660" s="55"/>
      <c r="U660" s="55"/>
      <c r="V660" s="55"/>
      <c r="W660" s="55"/>
      <c r="X660" s="55"/>
      <c r="Y660" s="55"/>
      <c r="Z660" s="55"/>
    </row>
    <row r="661" spans="1:26" ht="15.75" x14ac:dyDescent="0.25">
      <c r="A661" s="55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  <c r="P661" s="55"/>
      <c r="Q661" s="55"/>
      <c r="R661" s="55"/>
      <c r="S661" s="55"/>
      <c r="T661" s="55"/>
      <c r="U661" s="55"/>
      <c r="V661" s="55"/>
      <c r="W661" s="55"/>
      <c r="X661" s="55"/>
      <c r="Y661" s="55"/>
      <c r="Z661" s="55"/>
    </row>
    <row r="662" spans="1:26" ht="15.75" x14ac:dyDescent="0.25">
      <c r="A662" s="55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5"/>
      <c r="Q662" s="55"/>
      <c r="R662" s="55"/>
      <c r="S662" s="55"/>
      <c r="T662" s="55"/>
      <c r="U662" s="55"/>
      <c r="V662" s="55"/>
      <c r="W662" s="55"/>
      <c r="X662" s="55"/>
      <c r="Y662" s="55"/>
      <c r="Z662" s="55"/>
    </row>
    <row r="663" spans="1:26" ht="15.75" x14ac:dyDescent="0.25">
      <c r="A663" s="55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  <c r="P663" s="55"/>
      <c r="Q663" s="55"/>
      <c r="R663" s="55"/>
      <c r="S663" s="55"/>
      <c r="T663" s="55"/>
      <c r="U663" s="55"/>
      <c r="V663" s="55"/>
      <c r="W663" s="55"/>
      <c r="X663" s="55"/>
      <c r="Y663" s="55"/>
      <c r="Z663" s="55"/>
    </row>
    <row r="664" spans="1:26" ht="15.75" x14ac:dyDescent="0.25">
      <c r="A664" s="55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5"/>
      <c r="Q664" s="55"/>
      <c r="R664" s="55"/>
      <c r="S664" s="55"/>
      <c r="T664" s="55"/>
      <c r="U664" s="55"/>
      <c r="V664" s="55"/>
      <c r="W664" s="55"/>
      <c r="X664" s="55"/>
      <c r="Y664" s="55"/>
      <c r="Z664" s="55"/>
    </row>
    <row r="665" spans="1:26" ht="15.75" x14ac:dyDescent="0.25">
      <c r="A665" s="55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  <c r="P665" s="55"/>
      <c r="Q665" s="55"/>
      <c r="R665" s="55"/>
      <c r="S665" s="55"/>
      <c r="T665" s="55"/>
      <c r="U665" s="55"/>
      <c r="V665" s="55"/>
      <c r="W665" s="55"/>
      <c r="X665" s="55"/>
      <c r="Y665" s="55"/>
      <c r="Z665" s="55"/>
    </row>
    <row r="666" spans="1:26" ht="15.75" x14ac:dyDescent="0.25">
      <c r="A666" s="55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  <c r="P666" s="55"/>
      <c r="Q666" s="55"/>
      <c r="R666" s="55"/>
      <c r="S666" s="55"/>
      <c r="T666" s="55"/>
      <c r="U666" s="55"/>
      <c r="V666" s="55"/>
      <c r="W666" s="55"/>
      <c r="X666" s="55"/>
      <c r="Y666" s="55"/>
      <c r="Z666" s="55"/>
    </row>
    <row r="667" spans="1:26" ht="15.75" x14ac:dyDescent="0.25">
      <c r="A667" s="55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  <c r="P667" s="55"/>
      <c r="Q667" s="55"/>
      <c r="R667" s="55"/>
      <c r="S667" s="55"/>
      <c r="T667" s="55"/>
      <c r="U667" s="55"/>
      <c r="V667" s="55"/>
      <c r="W667" s="55"/>
      <c r="X667" s="55"/>
      <c r="Y667" s="55"/>
      <c r="Z667" s="55"/>
    </row>
    <row r="668" spans="1:26" ht="15.75" x14ac:dyDescent="0.25">
      <c r="A668" s="55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  <c r="P668" s="55"/>
      <c r="Q668" s="55"/>
      <c r="R668" s="55"/>
      <c r="S668" s="55"/>
      <c r="T668" s="55"/>
      <c r="U668" s="55"/>
      <c r="V668" s="55"/>
      <c r="W668" s="55"/>
      <c r="X668" s="55"/>
      <c r="Y668" s="55"/>
      <c r="Z668" s="55"/>
    </row>
    <row r="669" spans="1:26" ht="15.75" x14ac:dyDescent="0.25">
      <c r="A669" s="55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  <c r="P669" s="55"/>
      <c r="Q669" s="55"/>
      <c r="R669" s="55"/>
      <c r="S669" s="55"/>
      <c r="T669" s="55"/>
      <c r="U669" s="55"/>
      <c r="V669" s="55"/>
      <c r="W669" s="55"/>
      <c r="X669" s="55"/>
      <c r="Y669" s="55"/>
      <c r="Z669" s="55"/>
    </row>
    <row r="670" spans="1:26" ht="15.75" x14ac:dyDescent="0.25">
      <c r="A670" s="55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  <c r="P670" s="55"/>
      <c r="Q670" s="55"/>
      <c r="R670" s="55"/>
      <c r="S670" s="55"/>
      <c r="T670" s="55"/>
      <c r="U670" s="55"/>
      <c r="V670" s="55"/>
      <c r="W670" s="55"/>
      <c r="X670" s="55"/>
      <c r="Y670" s="55"/>
      <c r="Z670" s="55"/>
    </row>
    <row r="671" spans="1:26" ht="15.75" x14ac:dyDescent="0.25">
      <c r="A671" s="55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  <c r="P671" s="55"/>
      <c r="Q671" s="55"/>
      <c r="R671" s="55"/>
      <c r="S671" s="55"/>
      <c r="T671" s="55"/>
      <c r="U671" s="55"/>
      <c r="V671" s="55"/>
      <c r="W671" s="55"/>
      <c r="X671" s="55"/>
      <c r="Y671" s="55"/>
      <c r="Z671" s="55"/>
    </row>
    <row r="672" spans="1:26" ht="15.75" x14ac:dyDescent="0.25">
      <c r="A672" s="55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5"/>
      <c r="S672" s="55"/>
      <c r="T672" s="55"/>
      <c r="U672" s="55"/>
      <c r="V672" s="55"/>
      <c r="W672" s="55"/>
      <c r="X672" s="55"/>
      <c r="Y672" s="55"/>
      <c r="Z672" s="55"/>
    </row>
    <row r="673" spans="1:26" ht="15.75" x14ac:dyDescent="0.25">
      <c r="A673" s="55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  <c r="P673" s="55"/>
      <c r="Q673" s="55"/>
      <c r="R673" s="55"/>
      <c r="S673" s="55"/>
      <c r="T673" s="55"/>
      <c r="U673" s="55"/>
      <c r="V673" s="55"/>
      <c r="W673" s="55"/>
      <c r="X673" s="55"/>
      <c r="Y673" s="55"/>
      <c r="Z673" s="55"/>
    </row>
    <row r="674" spans="1:26" ht="15.75" x14ac:dyDescent="0.25">
      <c r="A674" s="55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  <c r="P674" s="55"/>
      <c r="Q674" s="55"/>
      <c r="R674" s="55"/>
      <c r="S674" s="55"/>
      <c r="T674" s="55"/>
      <c r="U674" s="55"/>
      <c r="V674" s="55"/>
      <c r="W674" s="55"/>
      <c r="X674" s="55"/>
      <c r="Y674" s="55"/>
      <c r="Z674" s="55"/>
    </row>
    <row r="675" spans="1:26" ht="15.75" x14ac:dyDescent="0.25">
      <c r="A675" s="55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  <c r="P675" s="55"/>
      <c r="Q675" s="55"/>
      <c r="R675" s="55"/>
      <c r="S675" s="55"/>
      <c r="T675" s="55"/>
      <c r="U675" s="55"/>
      <c r="V675" s="55"/>
      <c r="W675" s="55"/>
      <c r="X675" s="55"/>
      <c r="Y675" s="55"/>
      <c r="Z675" s="55"/>
    </row>
    <row r="676" spans="1:26" ht="15.75" x14ac:dyDescent="0.25">
      <c r="A676" s="55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  <c r="P676" s="55"/>
      <c r="Q676" s="55"/>
      <c r="R676" s="55"/>
      <c r="S676" s="55"/>
      <c r="T676" s="55"/>
      <c r="U676" s="55"/>
      <c r="V676" s="55"/>
      <c r="W676" s="55"/>
      <c r="X676" s="55"/>
      <c r="Y676" s="55"/>
      <c r="Z676" s="55"/>
    </row>
    <row r="677" spans="1:26" ht="15.75" x14ac:dyDescent="0.25">
      <c r="A677" s="55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  <c r="P677" s="55"/>
      <c r="Q677" s="55"/>
      <c r="R677" s="55"/>
      <c r="S677" s="55"/>
      <c r="T677" s="55"/>
      <c r="U677" s="55"/>
      <c r="V677" s="55"/>
      <c r="W677" s="55"/>
      <c r="X677" s="55"/>
      <c r="Y677" s="55"/>
      <c r="Z677" s="55"/>
    </row>
    <row r="678" spans="1:26" ht="15.75" x14ac:dyDescent="0.25">
      <c r="A678" s="55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  <c r="P678" s="55"/>
      <c r="Q678" s="55"/>
      <c r="R678" s="55"/>
      <c r="S678" s="55"/>
      <c r="T678" s="55"/>
      <c r="U678" s="55"/>
      <c r="V678" s="55"/>
      <c r="W678" s="55"/>
      <c r="X678" s="55"/>
      <c r="Y678" s="55"/>
      <c r="Z678" s="55"/>
    </row>
    <row r="679" spans="1:26" ht="15.75" x14ac:dyDescent="0.25">
      <c r="A679" s="55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  <c r="P679" s="55"/>
      <c r="Q679" s="55"/>
      <c r="R679" s="55"/>
      <c r="S679" s="55"/>
      <c r="T679" s="55"/>
      <c r="U679" s="55"/>
      <c r="V679" s="55"/>
      <c r="W679" s="55"/>
      <c r="X679" s="55"/>
      <c r="Y679" s="55"/>
      <c r="Z679" s="55"/>
    </row>
    <row r="680" spans="1:26" ht="15.75" x14ac:dyDescent="0.25">
      <c r="A680" s="55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55"/>
      <c r="Q680" s="55"/>
      <c r="R680" s="55"/>
      <c r="S680" s="55"/>
      <c r="T680" s="55"/>
      <c r="U680" s="55"/>
      <c r="V680" s="55"/>
      <c r="W680" s="55"/>
      <c r="X680" s="55"/>
      <c r="Y680" s="55"/>
      <c r="Z680" s="55"/>
    </row>
    <row r="681" spans="1:26" ht="15.75" x14ac:dyDescent="0.25">
      <c r="A681" s="55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  <c r="P681" s="55"/>
      <c r="Q681" s="55"/>
      <c r="R681" s="55"/>
      <c r="S681" s="55"/>
      <c r="T681" s="55"/>
      <c r="U681" s="55"/>
      <c r="V681" s="55"/>
      <c r="W681" s="55"/>
      <c r="X681" s="55"/>
      <c r="Y681" s="55"/>
      <c r="Z681" s="55"/>
    </row>
    <row r="682" spans="1:26" ht="15.75" x14ac:dyDescent="0.25">
      <c r="A682" s="55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  <c r="P682" s="55"/>
      <c r="Q682" s="55"/>
      <c r="R682" s="55"/>
      <c r="S682" s="55"/>
      <c r="T682" s="55"/>
      <c r="U682" s="55"/>
      <c r="V682" s="55"/>
      <c r="W682" s="55"/>
      <c r="X682" s="55"/>
      <c r="Y682" s="55"/>
      <c r="Z682" s="55"/>
    </row>
    <row r="683" spans="1:26" ht="15.75" x14ac:dyDescent="0.25">
      <c r="A683" s="55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  <c r="P683" s="55"/>
      <c r="Q683" s="55"/>
      <c r="R683" s="55"/>
      <c r="S683" s="55"/>
      <c r="T683" s="55"/>
      <c r="U683" s="55"/>
      <c r="V683" s="55"/>
      <c r="W683" s="55"/>
      <c r="X683" s="55"/>
      <c r="Y683" s="55"/>
      <c r="Z683" s="55"/>
    </row>
    <row r="684" spans="1:26" ht="15.75" x14ac:dyDescent="0.25">
      <c r="A684" s="55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  <c r="P684" s="55"/>
      <c r="Q684" s="55"/>
      <c r="R684" s="55"/>
      <c r="S684" s="55"/>
      <c r="T684" s="55"/>
      <c r="U684" s="55"/>
      <c r="V684" s="55"/>
      <c r="W684" s="55"/>
      <c r="X684" s="55"/>
      <c r="Y684" s="55"/>
      <c r="Z684" s="55"/>
    </row>
    <row r="685" spans="1:26" ht="15.75" x14ac:dyDescent="0.25">
      <c r="A685" s="55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  <c r="P685" s="55"/>
      <c r="Q685" s="55"/>
      <c r="R685" s="55"/>
      <c r="S685" s="55"/>
      <c r="T685" s="55"/>
      <c r="U685" s="55"/>
      <c r="V685" s="55"/>
      <c r="W685" s="55"/>
      <c r="X685" s="55"/>
      <c r="Y685" s="55"/>
      <c r="Z685" s="55"/>
    </row>
    <row r="686" spans="1:26" ht="15.75" x14ac:dyDescent="0.25">
      <c r="A686" s="55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  <c r="P686" s="55"/>
      <c r="Q686" s="55"/>
      <c r="R686" s="55"/>
      <c r="S686" s="55"/>
      <c r="T686" s="55"/>
      <c r="U686" s="55"/>
      <c r="V686" s="55"/>
      <c r="W686" s="55"/>
      <c r="X686" s="55"/>
      <c r="Y686" s="55"/>
      <c r="Z686" s="55"/>
    </row>
    <row r="687" spans="1:26" ht="15.75" x14ac:dyDescent="0.25">
      <c r="A687" s="55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  <c r="P687" s="55"/>
      <c r="Q687" s="55"/>
      <c r="R687" s="55"/>
      <c r="S687" s="55"/>
      <c r="T687" s="55"/>
      <c r="U687" s="55"/>
      <c r="V687" s="55"/>
      <c r="W687" s="55"/>
      <c r="X687" s="55"/>
      <c r="Y687" s="55"/>
      <c r="Z687" s="55"/>
    </row>
    <row r="688" spans="1:26" ht="15.75" x14ac:dyDescent="0.25">
      <c r="A688" s="55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55"/>
      <c r="Q688" s="55"/>
      <c r="R688" s="55"/>
      <c r="S688" s="55"/>
      <c r="T688" s="55"/>
      <c r="U688" s="55"/>
      <c r="V688" s="55"/>
      <c r="W688" s="55"/>
      <c r="X688" s="55"/>
      <c r="Y688" s="55"/>
      <c r="Z688" s="55"/>
    </row>
    <row r="689" spans="1:26" ht="15.75" x14ac:dyDescent="0.25">
      <c r="A689" s="55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  <c r="P689" s="55"/>
      <c r="Q689" s="55"/>
      <c r="R689" s="55"/>
      <c r="S689" s="55"/>
      <c r="T689" s="55"/>
      <c r="U689" s="55"/>
      <c r="V689" s="55"/>
      <c r="W689" s="55"/>
      <c r="X689" s="55"/>
      <c r="Y689" s="55"/>
      <c r="Z689" s="55"/>
    </row>
    <row r="690" spans="1:26" ht="15.75" x14ac:dyDescent="0.25">
      <c r="A690" s="55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  <c r="P690" s="55"/>
      <c r="Q690" s="55"/>
      <c r="R690" s="55"/>
      <c r="S690" s="55"/>
      <c r="T690" s="55"/>
      <c r="U690" s="55"/>
      <c r="V690" s="55"/>
      <c r="W690" s="55"/>
      <c r="X690" s="55"/>
      <c r="Y690" s="55"/>
      <c r="Z690" s="55"/>
    </row>
    <row r="691" spans="1:26" ht="15.75" x14ac:dyDescent="0.25">
      <c r="A691" s="55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  <c r="P691" s="55"/>
      <c r="Q691" s="55"/>
      <c r="R691" s="55"/>
      <c r="S691" s="55"/>
      <c r="T691" s="55"/>
      <c r="U691" s="55"/>
      <c r="V691" s="55"/>
      <c r="W691" s="55"/>
      <c r="X691" s="55"/>
      <c r="Y691" s="55"/>
      <c r="Z691" s="55"/>
    </row>
    <row r="692" spans="1:26" ht="15.75" x14ac:dyDescent="0.25">
      <c r="A692" s="55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  <c r="P692" s="55"/>
      <c r="Q692" s="55"/>
      <c r="R692" s="55"/>
      <c r="S692" s="55"/>
      <c r="T692" s="55"/>
      <c r="U692" s="55"/>
      <c r="V692" s="55"/>
      <c r="W692" s="55"/>
      <c r="X692" s="55"/>
      <c r="Y692" s="55"/>
      <c r="Z692" s="55"/>
    </row>
    <row r="693" spans="1:26" ht="15.75" x14ac:dyDescent="0.25">
      <c r="A693" s="55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  <c r="P693" s="55"/>
      <c r="Q693" s="55"/>
      <c r="R693" s="55"/>
      <c r="S693" s="55"/>
      <c r="T693" s="55"/>
      <c r="U693" s="55"/>
      <c r="V693" s="55"/>
      <c r="W693" s="55"/>
      <c r="X693" s="55"/>
      <c r="Y693" s="55"/>
      <c r="Z693" s="55"/>
    </row>
    <row r="694" spans="1:26" ht="15.75" x14ac:dyDescent="0.25">
      <c r="A694" s="55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  <c r="P694" s="55"/>
      <c r="Q694" s="55"/>
      <c r="R694" s="55"/>
      <c r="S694" s="55"/>
      <c r="T694" s="55"/>
      <c r="U694" s="55"/>
      <c r="V694" s="55"/>
      <c r="W694" s="55"/>
      <c r="X694" s="55"/>
      <c r="Y694" s="55"/>
      <c r="Z694" s="55"/>
    </row>
    <row r="695" spans="1:26" ht="15.75" x14ac:dyDescent="0.25">
      <c r="A695" s="55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  <c r="P695" s="55"/>
      <c r="Q695" s="55"/>
      <c r="R695" s="55"/>
      <c r="S695" s="55"/>
      <c r="T695" s="55"/>
      <c r="U695" s="55"/>
      <c r="V695" s="55"/>
      <c r="W695" s="55"/>
      <c r="X695" s="55"/>
      <c r="Y695" s="55"/>
      <c r="Z695" s="55"/>
    </row>
    <row r="696" spans="1:26" ht="15.75" x14ac:dyDescent="0.25">
      <c r="A696" s="55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  <c r="P696" s="55"/>
      <c r="Q696" s="55"/>
      <c r="R696" s="55"/>
      <c r="S696" s="55"/>
      <c r="T696" s="55"/>
      <c r="U696" s="55"/>
      <c r="V696" s="55"/>
      <c r="W696" s="55"/>
      <c r="X696" s="55"/>
      <c r="Y696" s="55"/>
      <c r="Z696" s="55"/>
    </row>
    <row r="697" spans="1:26" ht="15.75" x14ac:dyDescent="0.25">
      <c r="A697" s="55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  <c r="P697" s="55"/>
      <c r="Q697" s="55"/>
      <c r="R697" s="55"/>
      <c r="S697" s="55"/>
      <c r="T697" s="55"/>
      <c r="U697" s="55"/>
      <c r="V697" s="55"/>
      <c r="W697" s="55"/>
      <c r="X697" s="55"/>
      <c r="Y697" s="55"/>
      <c r="Z697" s="55"/>
    </row>
    <row r="698" spans="1:26" ht="15.75" x14ac:dyDescent="0.25">
      <c r="A698" s="55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  <c r="P698" s="55"/>
      <c r="Q698" s="55"/>
      <c r="R698" s="55"/>
      <c r="S698" s="55"/>
      <c r="T698" s="55"/>
      <c r="U698" s="55"/>
      <c r="V698" s="55"/>
      <c r="W698" s="55"/>
      <c r="X698" s="55"/>
      <c r="Y698" s="55"/>
      <c r="Z698" s="55"/>
    </row>
    <row r="699" spans="1:26" ht="15.75" x14ac:dyDescent="0.25">
      <c r="A699" s="55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55"/>
      <c r="Q699" s="55"/>
      <c r="R699" s="55"/>
      <c r="S699" s="55"/>
      <c r="T699" s="55"/>
      <c r="U699" s="55"/>
      <c r="V699" s="55"/>
      <c r="W699" s="55"/>
      <c r="X699" s="55"/>
      <c r="Y699" s="55"/>
      <c r="Z699" s="55"/>
    </row>
    <row r="700" spans="1:26" ht="15.75" x14ac:dyDescent="0.25">
      <c r="A700" s="55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  <c r="P700" s="55"/>
      <c r="Q700" s="55"/>
      <c r="R700" s="55"/>
      <c r="S700" s="55"/>
      <c r="T700" s="55"/>
      <c r="U700" s="55"/>
      <c r="V700" s="55"/>
      <c r="W700" s="55"/>
      <c r="X700" s="55"/>
      <c r="Y700" s="55"/>
      <c r="Z700" s="55"/>
    </row>
    <row r="701" spans="1:26" ht="15.75" x14ac:dyDescent="0.25">
      <c r="A701" s="55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  <c r="P701" s="55"/>
      <c r="Q701" s="55"/>
      <c r="R701" s="55"/>
      <c r="S701" s="55"/>
      <c r="T701" s="55"/>
      <c r="U701" s="55"/>
      <c r="V701" s="55"/>
      <c r="W701" s="55"/>
      <c r="X701" s="55"/>
      <c r="Y701" s="55"/>
      <c r="Z701" s="55"/>
    </row>
    <row r="702" spans="1:26" ht="15.75" x14ac:dyDescent="0.25">
      <c r="A702" s="55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55"/>
      <c r="Q702" s="55"/>
      <c r="R702" s="55"/>
      <c r="S702" s="55"/>
      <c r="T702" s="55"/>
      <c r="U702" s="55"/>
      <c r="V702" s="55"/>
      <c r="W702" s="55"/>
      <c r="X702" s="55"/>
      <c r="Y702" s="55"/>
      <c r="Z702" s="55"/>
    </row>
    <row r="703" spans="1:26" ht="15.75" x14ac:dyDescent="0.25">
      <c r="A703" s="55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  <c r="P703" s="55"/>
      <c r="Q703" s="55"/>
      <c r="R703" s="55"/>
      <c r="S703" s="55"/>
      <c r="T703" s="55"/>
      <c r="U703" s="55"/>
      <c r="V703" s="55"/>
      <c r="W703" s="55"/>
      <c r="X703" s="55"/>
      <c r="Y703" s="55"/>
      <c r="Z703" s="55"/>
    </row>
    <row r="704" spans="1:26" ht="15.75" x14ac:dyDescent="0.25">
      <c r="A704" s="55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5"/>
      <c r="Q704" s="55"/>
      <c r="R704" s="55"/>
      <c r="S704" s="55"/>
      <c r="T704" s="55"/>
      <c r="U704" s="55"/>
      <c r="V704" s="55"/>
      <c r="W704" s="55"/>
      <c r="X704" s="55"/>
      <c r="Y704" s="55"/>
      <c r="Z704" s="55"/>
    </row>
    <row r="705" spans="1:26" ht="15.75" x14ac:dyDescent="0.25">
      <c r="A705" s="55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  <c r="P705" s="55"/>
      <c r="Q705" s="55"/>
      <c r="R705" s="55"/>
      <c r="S705" s="55"/>
      <c r="T705" s="55"/>
      <c r="U705" s="55"/>
      <c r="V705" s="55"/>
      <c r="W705" s="55"/>
      <c r="X705" s="55"/>
      <c r="Y705" s="55"/>
      <c r="Z705" s="55"/>
    </row>
    <row r="706" spans="1:26" ht="15.75" x14ac:dyDescent="0.25">
      <c r="A706" s="55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  <c r="P706" s="55"/>
      <c r="Q706" s="55"/>
      <c r="R706" s="55"/>
      <c r="S706" s="55"/>
      <c r="T706" s="55"/>
      <c r="U706" s="55"/>
      <c r="V706" s="55"/>
      <c r="W706" s="55"/>
      <c r="X706" s="55"/>
      <c r="Y706" s="55"/>
      <c r="Z706" s="55"/>
    </row>
    <row r="707" spans="1:26" ht="15.75" x14ac:dyDescent="0.25">
      <c r="A707" s="55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  <c r="P707" s="55"/>
      <c r="Q707" s="55"/>
      <c r="R707" s="55"/>
      <c r="S707" s="55"/>
      <c r="T707" s="55"/>
      <c r="U707" s="55"/>
      <c r="V707" s="55"/>
      <c r="W707" s="55"/>
      <c r="X707" s="55"/>
      <c r="Y707" s="55"/>
      <c r="Z707" s="55"/>
    </row>
    <row r="708" spans="1:26" ht="15.75" x14ac:dyDescent="0.25">
      <c r="A708" s="55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  <c r="P708" s="55"/>
      <c r="Q708" s="55"/>
      <c r="R708" s="55"/>
      <c r="S708" s="55"/>
      <c r="T708" s="55"/>
      <c r="U708" s="55"/>
      <c r="V708" s="55"/>
      <c r="W708" s="55"/>
      <c r="X708" s="55"/>
      <c r="Y708" s="55"/>
      <c r="Z708" s="55"/>
    </row>
    <row r="709" spans="1:26" ht="15.75" x14ac:dyDescent="0.25">
      <c r="A709" s="55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  <c r="P709" s="55"/>
      <c r="Q709" s="55"/>
      <c r="R709" s="55"/>
      <c r="S709" s="55"/>
      <c r="T709" s="55"/>
      <c r="U709" s="55"/>
      <c r="V709" s="55"/>
      <c r="W709" s="55"/>
      <c r="X709" s="55"/>
      <c r="Y709" s="55"/>
      <c r="Z709" s="55"/>
    </row>
    <row r="710" spans="1:26" ht="15.75" x14ac:dyDescent="0.25">
      <c r="A710" s="55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  <c r="P710" s="55"/>
      <c r="Q710" s="55"/>
      <c r="R710" s="55"/>
      <c r="S710" s="55"/>
      <c r="T710" s="55"/>
      <c r="U710" s="55"/>
      <c r="V710" s="55"/>
      <c r="W710" s="55"/>
      <c r="X710" s="55"/>
      <c r="Y710" s="55"/>
      <c r="Z710" s="55"/>
    </row>
    <row r="711" spans="1:26" ht="15.75" x14ac:dyDescent="0.25">
      <c r="A711" s="55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  <c r="P711" s="55"/>
      <c r="Q711" s="55"/>
      <c r="R711" s="55"/>
      <c r="S711" s="55"/>
      <c r="T711" s="55"/>
      <c r="U711" s="55"/>
      <c r="V711" s="55"/>
      <c r="W711" s="55"/>
      <c r="X711" s="55"/>
      <c r="Y711" s="55"/>
      <c r="Z711" s="55"/>
    </row>
    <row r="712" spans="1:26" ht="15.75" x14ac:dyDescent="0.25">
      <c r="A712" s="55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  <c r="P712" s="55"/>
      <c r="Q712" s="55"/>
      <c r="R712" s="55"/>
      <c r="S712" s="55"/>
      <c r="T712" s="55"/>
      <c r="U712" s="55"/>
      <c r="V712" s="55"/>
      <c r="W712" s="55"/>
      <c r="X712" s="55"/>
      <c r="Y712" s="55"/>
      <c r="Z712" s="55"/>
    </row>
    <row r="713" spans="1:26" ht="15.75" x14ac:dyDescent="0.25">
      <c r="A713" s="55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  <c r="P713" s="55"/>
      <c r="Q713" s="55"/>
      <c r="R713" s="55"/>
      <c r="S713" s="55"/>
      <c r="T713" s="55"/>
      <c r="U713" s="55"/>
      <c r="V713" s="55"/>
      <c r="W713" s="55"/>
      <c r="X713" s="55"/>
      <c r="Y713" s="55"/>
      <c r="Z713" s="55"/>
    </row>
    <row r="714" spans="1:26" ht="15.75" x14ac:dyDescent="0.25">
      <c r="A714" s="55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  <c r="P714" s="55"/>
      <c r="Q714" s="55"/>
      <c r="R714" s="55"/>
      <c r="S714" s="55"/>
      <c r="T714" s="55"/>
      <c r="U714" s="55"/>
      <c r="V714" s="55"/>
      <c r="W714" s="55"/>
      <c r="X714" s="55"/>
      <c r="Y714" s="55"/>
      <c r="Z714" s="55"/>
    </row>
    <row r="715" spans="1:26" ht="15.75" x14ac:dyDescent="0.25">
      <c r="A715" s="55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  <c r="P715" s="55"/>
      <c r="Q715" s="55"/>
      <c r="R715" s="55"/>
      <c r="S715" s="55"/>
      <c r="T715" s="55"/>
      <c r="U715" s="55"/>
      <c r="V715" s="55"/>
      <c r="W715" s="55"/>
      <c r="X715" s="55"/>
      <c r="Y715" s="55"/>
      <c r="Z715" s="55"/>
    </row>
    <row r="716" spans="1:26" ht="15.75" x14ac:dyDescent="0.25">
      <c r="A716" s="55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  <c r="P716" s="55"/>
      <c r="Q716" s="55"/>
      <c r="R716" s="55"/>
      <c r="S716" s="55"/>
      <c r="T716" s="55"/>
      <c r="U716" s="55"/>
      <c r="V716" s="55"/>
      <c r="W716" s="55"/>
      <c r="X716" s="55"/>
      <c r="Y716" s="55"/>
      <c r="Z716" s="55"/>
    </row>
    <row r="717" spans="1:26" ht="15.75" x14ac:dyDescent="0.25">
      <c r="A717" s="55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  <c r="P717" s="55"/>
      <c r="Q717" s="55"/>
      <c r="R717" s="55"/>
      <c r="S717" s="55"/>
      <c r="T717" s="55"/>
      <c r="U717" s="55"/>
      <c r="V717" s="55"/>
      <c r="W717" s="55"/>
      <c r="X717" s="55"/>
      <c r="Y717" s="55"/>
      <c r="Z717" s="55"/>
    </row>
    <row r="718" spans="1:26" ht="15.75" x14ac:dyDescent="0.25">
      <c r="A718" s="55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55"/>
      <c r="R718" s="55"/>
      <c r="S718" s="55"/>
      <c r="T718" s="55"/>
      <c r="U718" s="55"/>
      <c r="V718" s="55"/>
      <c r="W718" s="55"/>
      <c r="X718" s="55"/>
      <c r="Y718" s="55"/>
      <c r="Z718" s="55"/>
    </row>
    <row r="719" spans="1:26" ht="15.75" x14ac:dyDescent="0.25">
      <c r="A719" s="55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55"/>
      <c r="S719" s="55"/>
      <c r="T719" s="55"/>
      <c r="U719" s="55"/>
      <c r="V719" s="55"/>
      <c r="W719" s="55"/>
      <c r="X719" s="55"/>
      <c r="Y719" s="55"/>
      <c r="Z719" s="55"/>
    </row>
    <row r="720" spans="1:26" ht="15.75" x14ac:dyDescent="0.25">
      <c r="A720" s="55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55"/>
      <c r="Q720" s="55"/>
      <c r="R720" s="55"/>
      <c r="S720" s="55"/>
      <c r="T720" s="55"/>
      <c r="U720" s="55"/>
      <c r="V720" s="55"/>
      <c r="W720" s="55"/>
      <c r="X720" s="55"/>
      <c r="Y720" s="55"/>
      <c r="Z720" s="55"/>
    </row>
    <row r="721" spans="1:26" ht="15.75" x14ac:dyDescent="0.25">
      <c r="A721" s="55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/>
      <c r="T721" s="55"/>
      <c r="U721" s="55"/>
      <c r="V721" s="55"/>
      <c r="W721" s="55"/>
      <c r="X721" s="55"/>
      <c r="Y721" s="55"/>
      <c r="Z721" s="55"/>
    </row>
    <row r="722" spans="1:26" ht="15.75" x14ac:dyDescent="0.25">
      <c r="A722" s="55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55"/>
      <c r="Q722" s="55"/>
      <c r="R722" s="55"/>
      <c r="S722" s="55"/>
      <c r="T722" s="55"/>
      <c r="U722" s="55"/>
      <c r="V722" s="55"/>
      <c r="W722" s="55"/>
      <c r="X722" s="55"/>
      <c r="Y722" s="55"/>
      <c r="Z722" s="55"/>
    </row>
    <row r="723" spans="1:26" ht="15.75" x14ac:dyDescent="0.25">
      <c r="A723" s="55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  <c r="P723" s="55"/>
      <c r="Q723" s="55"/>
      <c r="R723" s="55"/>
      <c r="S723" s="55"/>
      <c r="T723" s="55"/>
      <c r="U723" s="55"/>
      <c r="V723" s="55"/>
      <c r="W723" s="55"/>
      <c r="X723" s="55"/>
      <c r="Y723" s="55"/>
      <c r="Z723" s="55"/>
    </row>
    <row r="724" spans="1:26" ht="15.75" x14ac:dyDescent="0.25">
      <c r="A724" s="55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  <c r="P724" s="55"/>
      <c r="Q724" s="55"/>
      <c r="R724" s="55"/>
      <c r="S724" s="55"/>
      <c r="T724" s="55"/>
      <c r="U724" s="55"/>
      <c r="V724" s="55"/>
      <c r="W724" s="55"/>
      <c r="X724" s="55"/>
      <c r="Y724" s="55"/>
      <c r="Z724" s="55"/>
    </row>
    <row r="725" spans="1:26" ht="15.75" x14ac:dyDescent="0.25">
      <c r="A725" s="55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  <c r="P725" s="55"/>
      <c r="Q725" s="55"/>
      <c r="R725" s="55"/>
      <c r="S725" s="55"/>
      <c r="T725" s="55"/>
      <c r="U725" s="55"/>
      <c r="V725" s="55"/>
      <c r="W725" s="55"/>
      <c r="X725" s="55"/>
      <c r="Y725" s="55"/>
      <c r="Z725" s="55"/>
    </row>
    <row r="726" spans="1:26" ht="15.75" x14ac:dyDescent="0.25">
      <c r="A726" s="55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  <c r="P726" s="55"/>
      <c r="Q726" s="55"/>
      <c r="R726" s="55"/>
      <c r="S726" s="55"/>
      <c r="T726" s="55"/>
      <c r="U726" s="55"/>
      <c r="V726" s="55"/>
      <c r="W726" s="55"/>
      <c r="X726" s="55"/>
      <c r="Y726" s="55"/>
      <c r="Z726" s="55"/>
    </row>
    <row r="727" spans="1:26" ht="15.75" x14ac:dyDescent="0.25">
      <c r="A727" s="55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  <c r="P727" s="55"/>
      <c r="Q727" s="55"/>
      <c r="R727" s="55"/>
      <c r="S727" s="55"/>
      <c r="T727" s="55"/>
      <c r="U727" s="55"/>
      <c r="V727" s="55"/>
      <c r="W727" s="55"/>
      <c r="X727" s="55"/>
      <c r="Y727" s="55"/>
      <c r="Z727" s="55"/>
    </row>
    <row r="728" spans="1:26" ht="15.75" x14ac:dyDescent="0.25">
      <c r="A728" s="55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  <c r="P728" s="55"/>
      <c r="Q728" s="55"/>
      <c r="R728" s="55"/>
      <c r="S728" s="55"/>
      <c r="T728" s="55"/>
      <c r="U728" s="55"/>
      <c r="V728" s="55"/>
      <c r="W728" s="55"/>
      <c r="X728" s="55"/>
      <c r="Y728" s="55"/>
      <c r="Z728" s="55"/>
    </row>
    <row r="729" spans="1:26" ht="15.75" x14ac:dyDescent="0.25">
      <c r="A729" s="55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  <c r="P729" s="55"/>
      <c r="Q729" s="55"/>
      <c r="R729" s="55"/>
      <c r="S729" s="55"/>
      <c r="T729" s="55"/>
      <c r="U729" s="55"/>
      <c r="V729" s="55"/>
      <c r="W729" s="55"/>
      <c r="X729" s="55"/>
      <c r="Y729" s="55"/>
      <c r="Z729" s="55"/>
    </row>
    <row r="730" spans="1:26" ht="15.75" x14ac:dyDescent="0.25">
      <c r="A730" s="55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/>
      <c r="T730" s="55"/>
      <c r="U730" s="55"/>
      <c r="V730" s="55"/>
      <c r="W730" s="55"/>
      <c r="X730" s="55"/>
      <c r="Y730" s="55"/>
      <c r="Z730" s="55"/>
    </row>
    <row r="731" spans="1:26" ht="15.75" x14ac:dyDescent="0.25">
      <c r="A731" s="55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  <c r="P731" s="55"/>
      <c r="Q731" s="55"/>
      <c r="R731" s="55"/>
      <c r="S731" s="55"/>
      <c r="T731" s="55"/>
      <c r="U731" s="55"/>
      <c r="V731" s="55"/>
      <c r="W731" s="55"/>
      <c r="X731" s="55"/>
      <c r="Y731" s="55"/>
      <c r="Z731" s="55"/>
    </row>
    <row r="732" spans="1:26" ht="15.75" x14ac:dyDescent="0.25">
      <c r="A732" s="55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  <c r="P732" s="55"/>
      <c r="Q732" s="55"/>
      <c r="R732" s="55"/>
      <c r="S732" s="55"/>
      <c r="T732" s="55"/>
      <c r="U732" s="55"/>
      <c r="V732" s="55"/>
      <c r="W732" s="55"/>
      <c r="X732" s="55"/>
      <c r="Y732" s="55"/>
      <c r="Z732" s="55"/>
    </row>
    <row r="733" spans="1:26" ht="15.75" x14ac:dyDescent="0.25">
      <c r="A733" s="55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  <c r="P733" s="55"/>
      <c r="Q733" s="55"/>
      <c r="R733" s="55"/>
      <c r="S733" s="55"/>
      <c r="T733" s="55"/>
      <c r="U733" s="55"/>
      <c r="V733" s="55"/>
      <c r="W733" s="55"/>
      <c r="X733" s="55"/>
      <c r="Y733" s="55"/>
      <c r="Z733" s="55"/>
    </row>
    <row r="734" spans="1:26" ht="15.75" x14ac:dyDescent="0.25">
      <c r="A734" s="55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  <c r="P734" s="55"/>
      <c r="Q734" s="55"/>
      <c r="R734" s="55"/>
      <c r="S734" s="55"/>
      <c r="T734" s="55"/>
      <c r="U734" s="55"/>
      <c r="V734" s="55"/>
      <c r="W734" s="55"/>
      <c r="X734" s="55"/>
      <c r="Y734" s="55"/>
      <c r="Z734" s="55"/>
    </row>
    <row r="735" spans="1:26" ht="15.75" x14ac:dyDescent="0.25">
      <c r="A735" s="55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  <c r="P735" s="55"/>
      <c r="Q735" s="55"/>
      <c r="R735" s="55"/>
      <c r="S735" s="55"/>
      <c r="T735" s="55"/>
      <c r="U735" s="55"/>
      <c r="V735" s="55"/>
      <c r="W735" s="55"/>
      <c r="X735" s="55"/>
      <c r="Y735" s="55"/>
      <c r="Z735" s="55"/>
    </row>
    <row r="736" spans="1:26" ht="15.75" x14ac:dyDescent="0.25">
      <c r="A736" s="55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  <c r="P736" s="55"/>
      <c r="Q736" s="55"/>
      <c r="R736" s="55"/>
      <c r="S736" s="55"/>
      <c r="T736" s="55"/>
      <c r="U736" s="55"/>
      <c r="V736" s="55"/>
      <c r="W736" s="55"/>
      <c r="X736" s="55"/>
      <c r="Y736" s="55"/>
      <c r="Z736" s="55"/>
    </row>
    <row r="737" spans="1:26" ht="15.75" x14ac:dyDescent="0.25">
      <c r="A737" s="55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  <c r="P737" s="55"/>
      <c r="Q737" s="55"/>
      <c r="R737" s="55"/>
      <c r="S737" s="55"/>
      <c r="T737" s="55"/>
      <c r="U737" s="55"/>
      <c r="V737" s="55"/>
      <c r="W737" s="55"/>
      <c r="X737" s="55"/>
      <c r="Y737" s="55"/>
      <c r="Z737" s="55"/>
    </row>
    <row r="738" spans="1:26" ht="15.75" x14ac:dyDescent="0.25">
      <c r="A738" s="55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  <c r="P738" s="55"/>
      <c r="Q738" s="55"/>
      <c r="R738" s="55"/>
      <c r="S738" s="55"/>
      <c r="T738" s="55"/>
      <c r="U738" s="55"/>
      <c r="V738" s="55"/>
      <c r="W738" s="55"/>
      <c r="X738" s="55"/>
      <c r="Y738" s="55"/>
      <c r="Z738" s="55"/>
    </row>
    <row r="739" spans="1:26" ht="15.75" x14ac:dyDescent="0.25">
      <c r="A739" s="55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55"/>
      <c r="Q739" s="55"/>
      <c r="R739" s="55"/>
      <c r="S739" s="55"/>
      <c r="T739" s="55"/>
      <c r="U739" s="55"/>
      <c r="V739" s="55"/>
      <c r="W739" s="55"/>
      <c r="X739" s="55"/>
      <c r="Y739" s="55"/>
      <c r="Z739" s="55"/>
    </row>
    <row r="740" spans="1:26" ht="15.75" x14ac:dyDescent="0.25">
      <c r="A740" s="55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  <c r="P740" s="55"/>
      <c r="Q740" s="55"/>
      <c r="R740" s="55"/>
      <c r="S740" s="55"/>
      <c r="T740" s="55"/>
      <c r="U740" s="55"/>
      <c r="V740" s="55"/>
      <c r="W740" s="55"/>
      <c r="X740" s="55"/>
      <c r="Y740" s="55"/>
      <c r="Z740" s="55"/>
    </row>
    <row r="741" spans="1:26" ht="15.75" x14ac:dyDescent="0.25">
      <c r="A741" s="55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  <c r="P741" s="55"/>
      <c r="Q741" s="55"/>
      <c r="R741" s="55"/>
      <c r="S741" s="55"/>
      <c r="T741" s="55"/>
      <c r="U741" s="55"/>
      <c r="V741" s="55"/>
      <c r="W741" s="55"/>
      <c r="X741" s="55"/>
      <c r="Y741" s="55"/>
      <c r="Z741" s="55"/>
    </row>
    <row r="742" spans="1:26" ht="15.75" x14ac:dyDescent="0.25">
      <c r="A742" s="55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  <c r="P742" s="55"/>
      <c r="Q742" s="55"/>
      <c r="R742" s="55"/>
      <c r="S742" s="55"/>
      <c r="T742" s="55"/>
      <c r="U742" s="55"/>
      <c r="V742" s="55"/>
      <c r="W742" s="55"/>
      <c r="X742" s="55"/>
      <c r="Y742" s="55"/>
      <c r="Z742" s="55"/>
    </row>
    <row r="743" spans="1:26" ht="15.75" x14ac:dyDescent="0.25">
      <c r="A743" s="55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  <c r="P743" s="55"/>
      <c r="Q743" s="55"/>
      <c r="R743" s="55"/>
      <c r="S743" s="55"/>
      <c r="T743" s="55"/>
      <c r="U743" s="55"/>
      <c r="V743" s="55"/>
      <c r="W743" s="55"/>
      <c r="X743" s="55"/>
      <c r="Y743" s="55"/>
      <c r="Z743" s="55"/>
    </row>
    <row r="744" spans="1:26" ht="15.75" x14ac:dyDescent="0.25">
      <c r="A744" s="55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  <c r="P744" s="55"/>
      <c r="Q744" s="55"/>
      <c r="R744" s="55"/>
      <c r="S744" s="55"/>
      <c r="T744" s="55"/>
      <c r="U744" s="55"/>
      <c r="V744" s="55"/>
      <c r="W744" s="55"/>
      <c r="X744" s="55"/>
      <c r="Y744" s="55"/>
      <c r="Z744" s="55"/>
    </row>
    <row r="745" spans="1:26" ht="15.75" x14ac:dyDescent="0.25">
      <c r="A745" s="55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  <c r="P745" s="55"/>
      <c r="Q745" s="55"/>
      <c r="R745" s="55"/>
      <c r="S745" s="55"/>
      <c r="T745" s="55"/>
      <c r="U745" s="55"/>
      <c r="V745" s="55"/>
      <c r="W745" s="55"/>
      <c r="X745" s="55"/>
      <c r="Y745" s="55"/>
      <c r="Z745" s="55"/>
    </row>
    <row r="746" spans="1:26" ht="15.75" x14ac:dyDescent="0.25">
      <c r="A746" s="55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  <c r="P746" s="55"/>
      <c r="Q746" s="55"/>
      <c r="R746" s="55"/>
      <c r="S746" s="55"/>
      <c r="T746" s="55"/>
      <c r="U746" s="55"/>
      <c r="V746" s="55"/>
      <c r="W746" s="55"/>
      <c r="X746" s="55"/>
      <c r="Y746" s="55"/>
      <c r="Z746" s="55"/>
    </row>
    <row r="747" spans="1:26" ht="15.75" x14ac:dyDescent="0.25">
      <c r="A747" s="55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  <c r="P747" s="55"/>
      <c r="Q747" s="55"/>
      <c r="R747" s="55"/>
      <c r="S747" s="55"/>
      <c r="T747" s="55"/>
      <c r="U747" s="55"/>
      <c r="V747" s="55"/>
      <c r="W747" s="55"/>
      <c r="X747" s="55"/>
      <c r="Y747" s="55"/>
      <c r="Z747" s="55"/>
    </row>
    <row r="748" spans="1:26" ht="15.75" x14ac:dyDescent="0.25">
      <c r="A748" s="55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5"/>
      <c r="Q748" s="55"/>
      <c r="R748" s="55"/>
      <c r="S748" s="55"/>
      <c r="T748" s="55"/>
      <c r="U748" s="55"/>
      <c r="V748" s="55"/>
      <c r="W748" s="55"/>
      <c r="X748" s="55"/>
      <c r="Y748" s="55"/>
      <c r="Z748" s="55"/>
    </row>
    <row r="749" spans="1:26" ht="15.75" x14ac:dyDescent="0.25">
      <c r="A749" s="55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  <c r="P749" s="55"/>
      <c r="Q749" s="55"/>
      <c r="R749" s="55"/>
      <c r="S749" s="55"/>
      <c r="T749" s="55"/>
      <c r="U749" s="55"/>
      <c r="V749" s="55"/>
      <c r="W749" s="55"/>
      <c r="X749" s="55"/>
      <c r="Y749" s="55"/>
      <c r="Z749" s="55"/>
    </row>
    <row r="750" spans="1:26" ht="15.75" x14ac:dyDescent="0.25">
      <c r="A750" s="55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  <c r="P750" s="55"/>
      <c r="Q750" s="55"/>
      <c r="R750" s="55"/>
      <c r="S750" s="55"/>
      <c r="T750" s="55"/>
      <c r="U750" s="55"/>
      <c r="V750" s="55"/>
      <c r="W750" s="55"/>
      <c r="X750" s="55"/>
      <c r="Y750" s="55"/>
      <c r="Z750" s="55"/>
    </row>
    <row r="751" spans="1:26" ht="15.75" x14ac:dyDescent="0.25">
      <c r="A751" s="55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  <c r="P751" s="55"/>
      <c r="Q751" s="55"/>
      <c r="R751" s="55"/>
      <c r="S751" s="55"/>
      <c r="T751" s="55"/>
      <c r="U751" s="55"/>
      <c r="V751" s="55"/>
      <c r="W751" s="55"/>
      <c r="X751" s="55"/>
      <c r="Y751" s="55"/>
      <c r="Z751" s="55"/>
    </row>
    <row r="752" spans="1:26" ht="15.75" x14ac:dyDescent="0.25">
      <c r="A752" s="55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  <c r="P752" s="55"/>
      <c r="Q752" s="55"/>
      <c r="R752" s="55"/>
      <c r="S752" s="55"/>
      <c r="T752" s="55"/>
      <c r="U752" s="55"/>
      <c r="V752" s="55"/>
      <c r="W752" s="55"/>
      <c r="X752" s="55"/>
      <c r="Y752" s="55"/>
      <c r="Z752" s="55"/>
    </row>
    <row r="753" spans="1:26" ht="15.75" x14ac:dyDescent="0.25">
      <c r="A753" s="55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  <c r="P753" s="55"/>
      <c r="Q753" s="55"/>
      <c r="R753" s="55"/>
      <c r="S753" s="55"/>
      <c r="T753" s="55"/>
      <c r="U753" s="55"/>
      <c r="V753" s="55"/>
      <c r="W753" s="55"/>
      <c r="X753" s="55"/>
      <c r="Y753" s="55"/>
      <c r="Z753" s="55"/>
    </row>
    <row r="754" spans="1:26" ht="15.75" x14ac:dyDescent="0.25">
      <c r="A754" s="55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  <c r="P754" s="55"/>
      <c r="Q754" s="55"/>
      <c r="R754" s="55"/>
      <c r="S754" s="55"/>
      <c r="T754" s="55"/>
      <c r="U754" s="55"/>
      <c r="V754" s="55"/>
      <c r="W754" s="55"/>
      <c r="X754" s="55"/>
      <c r="Y754" s="55"/>
      <c r="Z754" s="55"/>
    </row>
    <row r="755" spans="1:26" ht="15.75" x14ac:dyDescent="0.25">
      <c r="A755" s="55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  <c r="P755" s="55"/>
      <c r="Q755" s="55"/>
      <c r="R755" s="55"/>
      <c r="S755" s="55"/>
      <c r="T755" s="55"/>
      <c r="U755" s="55"/>
      <c r="V755" s="55"/>
      <c r="W755" s="55"/>
      <c r="X755" s="55"/>
      <c r="Y755" s="55"/>
      <c r="Z755" s="55"/>
    </row>
    <row r="756" spans="1:26" ht="15.75" x14ac:dyDescent="0.25">
      <c r="A756" s="55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  <c r="P756" s="55"/>
      <c r="Q756" s="55"/>
      <c r="R756" s="55"/>
      <c r="S756" s="55"/>
      <c r="T756" s="55"/>
      <c r="U756" s="55"/>
      <c r="V756" s="55"/>
      <c r="W756" s="55"/>
      <c r="X756" s="55"/>
      <c r="Y756" s="55"/>
      <c r="Z756" s="55"/>
    </row>
    <row r="757" spans="1:26" ht="15.75" x14ac:dyDescent="0.25">
      <c r="A757" s="55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  <c r="P757" s="55"/>
      <c r="Q757" s="55"/>
      <c r="R757" s="55"/>
      <c r="S757" s="55"/>
      <c r="T757" s="55"/>
      <c r="U757" s="55"/>
      <c r="V757" s="55"/>
      <c r="W757" s="55"/>
      <c r="X757" s="55"/>
      <c r="Y757" s="55"/>
      <c r="Z757" s="55"/>
    </row>
    <row r="758" spans="1:26" ht="15.75" x14ac:dyDescent="0.25">
      <c r="A758" s="55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55"/>
      <c r="Q758" s="55"/>
      <c r="R758" s="55"/>
      <c r="S758" s="55"/>
      <c r="T758" s="55"/>
      <c r="U758" s="55"/>
      <c r="V758" s="55"/>
      <c r="W758" s="55"/>
      <c r="X758" s="55"/>
      <c r="Y758" s="55"/>
      <c r="Z758" s="55"/>
    </row>
    <row r="759" spans="1:26" ht="15.75" x14ac:dyDescent="0.25">
      <c r="A759" s="55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  <c r="P759" s="55"/>
      <c r="Q759" s="55"/>
      <c r="R759" s="55"/>
      <c r="S759" s="55"/>
      <c r="T759" s="55"/>
      <c r="U759" s="55"/>
      <c r="V759" s="55"/>
      <c r="W759" s="55"/>
      <c r="X759" s="55"/>
      <c r="Y759" s="55"/>
      <c r="Z759" s="55"/>
    </row>
    <row r="760" spans="1:26" ht="15.75" x14ac:dyDescent="0.25">
      <c r="A760" s="55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5"/>
      <c r="S760" s="55"/>
      <c r="T760" s="55"/>
      <c r="U760" s="55"/>
      <c r="V760" s="55"/>
      <c r="W760" s="55"/>
      <c r="X760" s="55"/>
      <c r="Y760" s="55"/>
      <c r="Z760" s="55"/>
    </row>
    <row r="761" spans="1:26" ht="15.75" x14ac:dyDescent="0.25">
      <c r="A761" s="55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  <c r="P761" s="55"/>
      <c r="Q761" s="55"/>
      <c r="R761" s="55"/>
      <c r="S761" s="55"/>
      <c r="T761" s="55"/>
      <c r="U761" s="55"/>
      <c r="V761" s="55"/>
      <c r="W761" s="55"/>
      <c r="X761" s="55"/>
      <c r="Y761" s="55"/>
      <c r="Z761" s="55"/>
    </row>
    <row r="762" spans="1:26" ht="15.75" x14ac:dyDescent="0.25">
      <c r="A762" s="55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55"/>
      <c r="Q762" s="55"/>
      <c r="R762" s="55"/>
      <c r="S762" s="55"/>
      <c r="T762" s="55"/>
      <c r="U762" s="55"/>
      <c r="V762" s="55"/>
      <c r="W762" s="55"/>
      <c r="X762" s="55"/>
      <c r="Y762" s="55"/>
      <c r="Z762" s="55"/>
    </row>
    <row r="763" spans="1:26" ht="15.75" x14ac:dyDescent="0.25">
      <c r="A763" s="55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  <c r="P763" s="55"/>
      <c r="Q763" s="55"/>
      <c r="R763" s="55"/>
      <c r="S763" s="55"/>
      <c r="T763" s="55"/>
      <c r="U763" s="55"/>
      <c r="V763" s="55"/>
      <c r="W763" s="55"/>
      <c r="X763" s="55"/>
      <c r="Y763" s="55"/>
      <c r="Z763" s="55"/>
    </row>
    <row r="764" spans="1:26" ht="15.75" x14ac:dyDescent="0.25">
      <c r="A764" s="55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  <c r="P764" s="55"/>
      <c r="Q764" s="55"/>
      <c r="R764" s="55"/>
      <c r="S764" s="55"/>
      <c r="T764" s="55"/>
      <c r="U764" s="55"/>
      <c r="V764" s="55"/>
      <c r="W764" s="55"/>
      <c r="X764" s="55"/>
      <c r="Y764" s="55"/>
      <c r="Z764" s="55"/>
    </row>
    <row r="765" spans="1:26" ht="15.75" x14ac:dyDescent="0.25">
      <c r="A765" s="55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  <c r="P765" s="55"/>
      <c r="Q765" s="55"/>
      <c r="R765" s="55"/>
      <c r="S765" s="55"/>
      <c r="T765" s="55"/>
      <c r="U765" s="55"/>
      <c r="V765" s="55"/>
      <c r="W765" s="55"/>
      <c r="X765" s="55"/>
      <c r="Y765" s="55"/>
      <c r="Z765" s="55"/>
    </row>
    <row r="766" spans="1:26" ht="15.75" x14ac:dyDescent="0.25">
      <c r="A766" s="55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  <c r="P766" s="55"/>
      <c r="Q766" s="55"/>
      <c r="R766" s="55"/>
      <c r="S766" s="55"/>
      <c r="T766" s="55"/>
      <c r="U766" s="55"/>
      <c r="V766" s="55"/>
      <c r="W766" s="55"/>
      <c r="X766" s="55"/>
      <c r="Y766" s="55"/>
      <c r="Z766" s="55"/>
    </row>
    <row r="767" spans="1:26" ht="15.75" x14ac:dyDescent="0.25">
      <c r="A767" s="55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55"/>
      <c r="Q767" s="55"/>
      <c r="R767" s="55"/>
      <c r="S767" s="55"/>
      <c r="T767" s="55"/>
      <c r="U767" s="55"/>
      <c r="V767" s="55"/>
      <c r="W767" s="55"/>
      <c r="X767" s="55"/>
      <c r="Y767" s="55"/>
      <c r="Z767" s="55"/>
    </row>
    <row r="768" spans="1:26" ht="15.75" x14ac:dyDescent="0.25">
      <c r="A768" s="55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  <c r="P768" s="55"/>
      <c r="Q768" s="55"/>
      <c r="R768" s="55"/>
      <c r="S768" s="55"/>
      <c r="T768" s="55"/>
      <c r="U768" s="55"/>
      <c r="V768" s="55"/>
      <c r="W768" s="55"/>
      <c r="X768" s="55"/>
      <c r="Y768" s="55"/>
      <c r="Z768" s="55"/>
    </row>
    <row r="769" spans="1:26" ht="15.75" x14ac:dyDescent="0.25">
      <c r="A769" s="55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  <c r="P769" s="55"/>
      <c r="Q769" s="55"/>
      <c r="R769" s="55"/>
      <c r="S769" s="55"/>
      <c r="T769" s="55"/>
      <c r="U769" s="55"/>
      <c r="V769" s="55"/>
      <c r="W769" s="55"/>
      <c r="X769" s="55"/>
      <c r="Y769" s="55"/>
      <c r="Z769" s="55"/>
    </row>
    <row r="770" spans="1:26" ht="15.75" x14ac:dyDescent="0.25">
      <c r="A770" s="55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  <c r="P770" s="55"/>
      <c r="Q770" s="55"/>
      <c r="R770" s="55"/>
      <c r="S770" s="55"/>
      <c r="T770" s="55"/>
      <c r="U770" s="55"/>
      <c r="V770" s="55"/>
      <c r="W770" s="55"/>
      <c r="X770" s="55"/>
      <c r="Y770" s="55"/>
      <c r="Z770" s="55"/>
    </row>
    <row r="771" spans="1:26" ht="15.75" x14ac:dyDescent="0.25">
      <c r="A771" s="55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  <c r="P771" s="55"/>
      <c r="Q771" s="55"/>
      <c r="R771" s="55"/>
      <c r="S771" s="55"/>
      <c r="T771" s="55"/>
      <c r="U771" s="55"/>
      <c r="V771" s="55"/>
      <c r="W771" s="55"/>
      <c r="X771" s="55"/>
      <c r="Y771" s="55"/>
      <c r="Z771" s="55"/>
    </row>
    <row r="772" spans="1:26" ht="15.75" x14ac:dyDescent="0.25">
      <c r="A772" s="55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  <c r="P772" s="55"/>
      <c r="Q772" s="55"/>
      <c r="R772" s="55"/>
      <c r="S772" s="55"/>
      <c r="T772" s="55"/>
      <c r="U772" s="55"/>
      <c r="V772" s="55"/>
      <c r="W772" s="55"/>
      <c r="X772" s="55"/>
      <c r="Y772" s="55"/>
      <c r="Z772" s="55"/>
    </row>
    <row r="773" spans="1:26" ht="15.75" x14ac:dyDescent="0.25">
      <c r="A773" s="55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  <c r="P773" s="55"/>
      <c r="Q773" s="55"/>
      <c r="R773" s="55"/>
      <c r="S773" s="55"/>
      <c r="T773" s="55"/>
      <c r="U773" s="55"/>
      <c r="V773" s="55"/>
      <c r="W773" s="55"/>
      <c r="X773" s="55"/>
      <c r="Y773" s="55"/>
      <c r="Z773" s="55"/>
    </row>
    <row r="774" spans="1:26" ht="15.75" x14ac:dyDescent="0.25">
      <c r="A774" s="55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  <c r="P774" s="55"/>
      <c r="Q774" s="55"/>
      <c r="R774" s="55"/>
      <c r="S774" s="55"/>
      <c r="T774" s="55"/>
      <c r="U774" s="55"/>
      <c r="V774" s="55"/>
      <c r="W774" s="55"/>
      <c r="X774" s="55"/>
      <c r="Y774" s="55"/>
      <c r="Z774" s="55"/>
    </row>
    <row r="775" spans="1:26" ht="15.75" x14ac:dyDescent="0.25">
      <c r="A775" s="55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  <c r="P775" s="55"/>
      <c r="Q775" s="55"/>
      <c r="R775" s="55"/>
      <c r="S775" s="55"/>
      <c r="T775" s="55"/>
      <c r="U775" s="55"/>
      <c r="V775" s="55"/>
      <c r="W775" s="55"/>
      <c r="X775" s="55"/>
      <c r="Y775" s="55"/>
      <c r="Z775" s="55"/>
    </row>
    <row r="776" spans="1:26" ht="15.75" x14ac:dyDescent="0.25">
      <c r="A776" s="55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  <c r="P776" s="55"/>
      <c r="Q776" s="55"/>
      <c r="R776" s="55"/>
      <c r="S776" s="55"/>
      <c r="T776" s="55"/>
      <c r="U776" s="55"/>
      <c r="V776" s="55"/>
      <c r="W776" s="55"/>
      <c r="X776" s="55"/>
      <c r="Y776" s="55"/>
      <c r="Z776" s="55"/>
    </row>
    <row r="777" spans="1:26" ht="15.75" x14ac:dyDescent="0.25">
      <c r="A777" s="55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  <c r="P777" s="55"/>
      <c r="Q777" s="55"/>
      <c r="R777" s="55"/>
      <c r="S777" s="55"/>
      <c r="T777" s="55"/>
      <c r="U777" s="55"/>
      <c r="V777" s="55"/>
      <c r="W777" s="55"/>
      <c r="X777" s="55"/>
      <c r="Y777" s="55"/>
      <c r="Z777" s="55"/>
    </row>
    <row r="778" spans="1:26" ht="15.75" x14ac:dyDescent="0.25">
      <c r="A778" s="55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  <c r="P778" s="55"/>
      <c r="Q778" s="55"/>
      <c r="R778" s="55"/>
      <c r="S778" s="55"/>
      <c r="T778" s="55"/>
      <c r="U778" s="55"/>
      <c r="V778" s="55"/>
      <c r="W778" s="55"/>
      <c r="X778" s="55"/>
      <c r="Y778" s="55"/>
      <c r="Z778" s="55"/>
    </row>
    <row r="779" spans="1:26" ht="15.75" x14ac:dyDescent="0.25">
      <c r="A779" s="55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  <c r="P779" s="55"/>
      <c r="Q779" s="55"/>
      <c r="R779" s="55"/>
      <c r="S779" s="55"/>
      <c r="T779" s="55"/>
      <c r="U779" s="55"/>
      <c r="V779" s="55"/>
      <c r="W779" s="55"/>
      <c r="X779" s="55"/>
      <c r="Y779" s="55"/>
      <c r="Z779" s="55"/>
    </row>
    <row r="780" spans="1:26" ht="15.75" x14ac:dyDescent="0.25">
      <c r="A780" s="55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5"/>
      <c r="S780" s="55"/>
      <c r="T780" s="55"/>
      <c r="U780" s="55"/>
      <c r="V780" s="55"/>
      <c r="W780" s="55"/>
      <c r="X780" s="55"/>
      <c r="Y780" s="55"/>
      <c r="Z780" s="55"/>
    </row>
    <row r="781" spans="1:26" ht="15.75" x14ac:dyDescent="0.25">
      <c r="A781" s="55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  <c r="P781" s="55"/>
      <c r="Q781" s="55"/>
      <c r="R781" s="55"/>
      <c r="S781" s="55"/>
      <c r="T781" s="55"/>
      <c r="U781" s="55"/>
      <c r="V781" s="55"/>
      <c r="W781" s="55"/>
      <c r="X781" s="55"/>
      <c r="Y781" s="55"/>
      <c r="Z781" s="55"/>
    </row>
    <row r="782" spans="1:26" ht="15.75" x14ac:dyDescent="0.25">
      <c r="A782" s="55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  <c r="P782" s="55"/>
      <c r="Q782" s="55"/>
      <c r="R782" s="55"/>
      <c r="S782" s="55"/>
      <c r="T782" s="55"/>
      <c r="U782" s="55"/>
      <c r="V782" s="55"/>
      <c r="W782" s="55"/>
      <c r="X782" s="55"/>
      <c r="Y782" s="55"/>
      <c r="Z782" s="55"/>
    </row>
    <row r="783" spans="1:26" ht="15.75" x14ac:dyDescent="0.25">
      <c r="A783" s="55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  <c r="P783" s="55"/>
      <c r="Q783" s="55"/>
      <c r="R783" s="55"/>
      <c r="S783" s="55"/>
      <c r="T783" s="55"/>
      <c r="U783" s="55"/>
      <c r="V783" s="55"/>
      <c r="W783" s="55"/>
      <c r="X783" s="55"/>
      <c r="Y783" s="55"/>
      <c r="Z783" s="55"/>
    </row>
    <row r="784" spans="1:26" ht="15.75" x14ac:dyDescent="0.25">
      <c r="A784" s="55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55"/>
      <c r="Q784" s="55"/>
      <c r="R784" s="55"/>
      <c r="S784" s="55"/>
      <c r="T784" s="55"/>
      <c r="U784" s="55"/>
      <c r="V784" s="55"/>
      <c r="W784" s="55"/>
      <c r="X784" s="55"/>
      <c r="Y784" s="55"/>
      <c r="Z784" s="55"/>
    </row>
    <row r="785" spans="1:26" ht="15.75" x14ac:dyDescent="0.25">
      <c r="A785" s="55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  <c r="Z785" s="55"/>
    </row>
    <row r="786" spans="1:26" ht="15.75" x14ac:dyDescent="0.25">
      <c r="A786" s="55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  <c r="P786" s="55"/>
      <c r="Q786" s="55"/>
      <c r="R786" s="55"/>
      <c r="S786" s="55"/>
      <c r="T786" s="55"/>
      <c r="U786" s="55"/>
      <c r="V786" s="55"/>
      <c r="W786" s="55"/>
      <c r="X786" s="55"/>
      <c r="Y786" s="55"/>
      <c r="Z786" s="55"/>
    </row>
    <row r="787" spans="1:26" ht="15.75" x14ac:dyDescent="0.25">
      <c r="A787" s="55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  <c r="P787" s="55"/>
      <c r="Q787" s="55"/>
      <c r="R787" s="55"/>
      <c r="S787" s="55"/>
      <c r="T787" s="55"/>
      <c r="U787" s="55"/>
      <c r="V787" s="55"/>
      <c r="W787" s="55"/>
      <c r="X787" s="55"/>
      <c r="Y787" s="55"/>
      <c r="Z787" s="55"/>
    </row>
    <row r="788" spans="1:26" ht="15.75" x14ac:dyDescent="0.25">
      <c r="A788" s="55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  <c r="P788" s="55"/>
      <c r="Q788" s="55"/>
      <c r="R788" s="55"/>
      <c r="S788" s="55"/>
      <c r="T788" s="55"/>
      <c r="U788" s="55"/>
      <c r="V788" s="55"/>
      <c r="W788" s="55"/>
      <c r="X788" s="55"/>
      <c r="Y788" s="55"/>
      <c r="Z788" s="55"/>
    </row>
    <row r="789" spans="1:26" ht="15.75" x14ac:dyDescent="0.25">
      <c r="A789" s="55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  <c r="P789" s="55"/>
      <c r="Q789" s="55"/>
      <c r="R789" s="55"/>
      <c r="S789" s="55"/>
      <c r="T789" s="55"/>
      <c r="U789" s="55"/>
      <c r="V789" s="55"/>
      <c r="W789" s="55"/>
      <c r="X789" s="55"/>
      <c r="Y789" s="55"/>
      <c r="Z789" s="55"/>
    </row>
    <row r="790" spans="1:26" ht="15.75" x14ac:dyDescent="0.25">
      <c r="A790" s="55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55"/>
      <c r="R790" s="55"/>
      <c r="S790" s="55"/>
      <c r="T790" s="55"/>
      <c r="U790" s="55"/>
      <c r="V790" s="55"/>
      <c r="W790" s="55"/>
      <c r="X790" s="55"/>
      <c r="Y790" s="55"/>
      <c r="Z790" s="55"/>
    </row>
    <row r="791" spans="1:26" ht="15.75" x14ac:dyDescent="0.25">
      <c r="A791" s="55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  <c r="P791" s="55"/>
      <c r="Q791" s="55"/>
      <c r="R791" s="55"/>
      <c r="S791" s="55"/>
      <c r="T791" s="55"/>
      <c r="U791" s="55"/>
      <c r="V791" s="55"/>
      <c r="W791" s="55"/>
      <c r="X791" s="55"/>
      <c r="Y791" s="55"/>
      <c r="Z791" s="55"/>
    </row>
    <row r="792" spans="1:26" ht="15.75" x14ac:dyDescent="0.25">
      <c r="A792" s="55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55"/>
      <c r="S792" s="55"/>
      <c r="T792" s="55"/>
      <c r="U792" s="55"/>
      <c r="V792" s="55"/>
      <c r="W792" s="55"/>
      <c r="X792" s="55"/>
      <c r="Y792" s="55"/>
      <c r="Z792" s="55"/>
    </row>
    <row r="793" spans="1:26" ht="15.75" x14ac:dyDescent="0.25">
      <c r="A793" s="55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  <c r="P793" s="55"/>
      <c r="Q793" s="55"/>
      <c r="R793" s="55"/>
      <c r="S793" s="55"/>
      <c r="T793" s="55"/>
      <c r="U793" s="55"/>
      <c r="V793" s="55"/>
      <c r="W793" s="55"/>
      <c r="X793" s="55"/>
      <c r="Y793" s="55"/>
      <c r="Z793" s="55"/>
    </row>
    <row r="794" spans="1:26" ht="15.75" x14ac:dyDescent="0.25">
      <c r="A794" s="55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  <c r="P794" s="55"/>
      <c r="Q794" s="55"/>
      <c r="R794" s="55"/>
      <c r="S794" s="55"/>
      <c r="T794" s="55"/>
      <c r="U794" s="55"/>
      <c r="V794" s="55"/>
      <c r="W794" s="55"/>
      <c r="X794" s="55"/>
      <c r="Y794" s="55"/>
      <c r="Z794" s="55"/>
    </row>
    <row r="795" spans="1:26" ht="15.75" x14ac:dyDescent="0.25">
      <c r="A795" s="55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  <c r="P795" s="55"/>
      <c r="Q795" s="55"/>
      <c r="R795" s="55"/>
      <c r="S795" s="55"/>
      <c r="T795" s="55"/>
      <c r="U795" s="55"/>
      <c r="V795" s="55"/>
      <c r="W795" s="55"/>
      <c r="X795" s="55"/>
      <c r="Y795" s="55"/>
      <c r="Z795" s="55"/>
    </row>
    <row r="796" spans="1:26" ht="15.75" x14ac:dyDescent="0.25">
      <c r="A796" s="55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  <c r="P796" s="55"/>
      <c r="Q796" s="55"/>
      <c r="R796" s="55"/>
      <c r="S796" s="55"/>
      <c r="T796" s="55"/>
      <c r="U796" s="55"/>
      <c r="V796" s="55"/>
      <c r="W796" s="55"/>
      <c r="X796" s="55"/>
      <c r="Y796" s="55"/>
      <c r="Z796" s="55"/>
    </row>
    <row r="797" spans="1:26" ht="15.75" x14ac:dyDescent="0.25">
      <c r="A797" s="55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  <c r="P797" s="55"/>
      <c r="Q797" s="55"/>
      <c r="R797" s="55"/>
      <c r="S797" s="55"/>
      <c r="T797" s="55"/>
      <c r="U797" s="55"/>
      <c r="V797" s="55"/>
      <c r="W797" s="55"/>
      <c r="X797" s="55"/>
      <c r="Y797" s="55"/>
      <c r="Z797" s="55"/>
    </row>
    <row r="798" spans="1:26" ht="15.75" x14ac:dyDescent="0.25">
      <c r="A798" s="55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  <c r="P798" s="55"/>
      <c r="Q798" s="55"/>
      <c r="R798" s="55"/>
      <c r="S798" s="55"/>
      <c r="T798" s="55"/>
      <c r="U798" s="55"/>
      <c r="V798" s="55"/>
      <c r="W798" s="55"/>
      <c r="X798" s="55"/>
      <c r="Y798" s="55"/>
      <c r="Z798" s="55"/>
    </row>
    <row r="799" spans="1:26" ht="15.75" x14ac:dyDescent="0.25">
      <c r="A799" s="55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  <c r="P799" s="55"/>
      <c r="Q799" s="55"/>
      <c r="R799" s="55"/>
      <c r="S799" s="55"/>
      <c r="T799" s="55"/>
      <c r="U799" s="55"/>
      <c r="V799" s="55"/>
      <c r="W799" s="55"/>
      <c r="X799" s="55"/>
      <c r="Y799" s="55"/>
      <c r="Z799" s="55"/>
    </row>
    <row r="800" spans="1:26" ht="15.75" x14ac:dyDescent="0.25">
      <c r="A800" s="55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  <c r="T800" s="55"/>
      <c r="U800" s="55"/>
      <c r="V800" s="55"/>
      <c r="W800" s="55"/>
      <c r="X800" s="55"/>
      <c r="Y800" s="55"/>
      <c r="Z800" s="55"/>
    </row>
    <row r="801" spans="1:26" ht="15.75" x14ac:dyDescent="0.25">
      <c r="A801" s="55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  <c r="P801" s="55"/>
      <c r="Q801" s="55"/>
      <c r="R801" s="55"/>
      <c r="S801" s="55"/>
      <c r="T801" s="55"/>
      <c r="U801" s="55"/>
      <c r="V801" s="55"/>
      <c r="W801" s="55"/>
      <c r="X801" s="55"/>
      <c r="Y801" s="55"/>
      <c r="Z801" s="55"/>
    </row>
    <row r="802" spans="1:26" ht="15.75" x14ac:dyDescent="0.25">
      <c r="A802" s="55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55"/>
      <c r="Q802" s="55"/>
      <c r="R802" s="55"/>
      <c r="S802" s="55"/>
      <c r="T802" s="55"/>
      <c r="U802" s="55"/>
      <c r="V802" s="55"/>
      <c r="W802" s="55"/>
      <c r="X802" s="55"/>
      <c r="Y802" s="55"/>
      <c r="Z802" s="55"/>
    </row>
    <row r="803" spans="1:26" ht="15.75" x14ac:dyDescent="0.25">
      <c r="A803" s="55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  <c r="P803" s="55"/>
      <c r="Q803" s="55"/>
      <c r="R803" s="55"/>
      <c r="S803" s="55"/>
      <c r="T803" s="55"/>
      <c r="U803" s="55"/>
      <c r="V803" s="55"/>
      <c r="W803" s="55"/>
      <c r="X803" s="55"/>
      <c r="Y803" s="55"/>
      <c r="Z803" s="55"/>
    </row>
    <row r="804" spans="1:26" ht="15.75" x14ac:dyDescent="0.25">
      <c r="A804" s="55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5"/>
      <c r="S804" s="55"/>
      <c r="T804" s="55"/>
      <c r="U804" s="55"/>
      <c r="V804" s="55"/>
      <c r="W804" s="55"/>
      <c r="X804" s="55"/>
      <c r="Y804" s="55"/>
      <c r="Z804" s="55"/>
    </row>
    <row r="805" spans="1:26" ht="15.75" x14ac:dyDescent="0.25">
      <c r="A805" s="55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  <c r="P805" s="55"/>
      <c r="Q805" s="55"/>
      <c r="R805" s="55"/>
      <c r="S805" s="55"/>
      <c r="T805" s="55"/>
      <c r="U805" s="55"/>
      <c r="V805" s="55"/>
      <c r="W805" s="55"/>
      <c r="X805" s="55"/>
      <c r="Y805" s="55"/>
      <c r="Z805" s="55"/>
    </row>
    <row r="806" spans="1:26" ht="15.75" x14ac:dyDescent="0.25">
      <c r="A806" s="55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  <c r="P806" s="55"/>
      <c r="Q806" s="55"/>
      <c r="R806" s="55"/>
      <c r="S806" s="55"/>
      <c r="T806" s="55"/>
      <c r="U806" s="55"/>
      <c r="V806" s="55"/>
      <c r="W806" s="55"/>
      <c r="X806" s="55"/>
      <c r="Y806" s="55"/>
      <c r="Z806" s="55"/>
    </row>
    <row r="807" spans="1:26" ht="15.75" x14ac:dyDescent="0.25">
      <c r="A807" s="55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  <c r="P807" s="55"/>
      <c r="Q807" s="55"/>
      <c r="R807" s="55"/>
      <c r="S807" s="55"/>
      <c r="T807" s="55"/>
      <c r="U807" s="55"/>
      <c r="V807" s="55"/>
      <c r="W807" s="55"/>
      <c r="X807" s="55"/>
      <c r="Y807" s="55"/>
      <c r="Z807" s="55"/>
    </row>
    <row r="808" spans="1:26" ht="15.75" x14ac:dyDescent="0.25">
      <c r="A808" s="55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55"/>
      <c r="Q808" s="55"/>
      <c r="R808" s="55"/>
      <c r="S808" s="55"/>
      <c r="T808" s="55"/>
      <c r="U808" s="55"/>
      <c r="V808" s="55"/>
      <c r="W808" s="55"/>
      <c r="X808" s="55"/>
      <c r="Y808" s="55"/>
      <c r="Z808" s="55"/>
    </row>
    <row r="809" spans="1:26" ht="15.75" x14ac:dyDescent="0.25">
      <c r="A809" s="55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55"/>
      <c r="Q809" s="55"/>
      <c r="R809" s="55"/>
      <c r="S809" s="55"/>
      <c r="T809" s="55"/>
      <c r="U809" s="55"/>
      <c r="V809" s="55"/>
      <c r="W809" s="55"/>
      <c r="X809" s="55"/>
      <c r="Y809" s="55"/>
      <c r="Z809" s="55"/>
    </row>
    <row r="810" spans="1:26" ht="15.75" x14ac:dyDescent="0.25">
      <c r="A810" s="55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  <c r="P810" s="55"/>
      <c r="Q810" s="55"/>
      <c r="R810" s="55"/>
      <c r="S810" s="55"/>
      <c r="T810" s="55"/>
      <c r="U810" s="55"/>
      <c r="V810" s="55"/>
      <c r="W810" s="55"/>
      <c r="X810" s="55"/>
      <c r="Y810" s="55"/>
      <c r="Z810" s="55"/>
    </row>
    <row r="811" spans="1:26" ht="15.75" x14ac:dyDescent="0.25">
      <c r="A811" s="55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  <c r="P811" s="55"/>
      <c r="Q811" s="55"/>
      <c r="R811" s="55"/>
      <c r="S811" s="55"/>
      <c r="T811" s="55"/>
      <c r="U811" s="55"/>
      <c r="V811" s="55"/>
      <c r="W811" s="55"/>
      <c r="X811" s="55"/>
      <c r="Y811" s="55"/>
      <c r="Z811" s="55"/>
    </row>
    <row r="812" spans="1:26" ht="15.75" x14ac:dyDescent="0.25">
      <c r="A812" s="55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  <c r="P812" s="55"/>
      <c r="Q812" s="55"/>
      <c r="R812" s="55"/>
      <c r="S812" s="55"/>
      <c r="T812" s="55"/>
      <c r="U812" s="55"/>
      <c r="V812" s="55"/>
      <c r="W812" s="55"/>
      <c r="X812" s="55"/>
      <c r="Y812" s="55"/>
      <c r="Z812" s="55"/>
    </row>
    <row r="813" spans="1:26" ht="15.75" x14ac:dyDescent="0.25">
      <c r="A813" s="55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  <c r="P813" s="55"/>
      <c r="Q813" s="55"/>
      <c r="R813" s="55"/>
      <c r="S813" s="55"/>
      <c r="T813" s="55"/>
      <c r="U813" s="55"/>
      <c r="V813" s="55"/>
      <c r="W813" s="55"/>
      <c r="X813" s="55"/>
      <c r="Y813" s="55"/>
      <c r="Z813" s="55"/>
    </row>
    <row r="814" spans="1:26" ht="15.75" x14ac:dyDescent="0.25">
      <c r="A814" s="55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  <c r="P814" s="55"/>
      <c r="Q814" s="55"/>
      <c r="R814" s="55"/>
      <c r="S814" s="55"/>
      <c r="T814" s="55"/>
      <c r="U814" s="55"/>
      <c r="V814" s="55"/>
      <c r="W814" s="55"/>
      <c r="X814" s="55"/>
      <c r="Y814" s="55"/>
      <c r="Z814" s="55"/>
    </row>
    <row r="815" spans="1:26" ht="15.75" x14ac:dyDescent="0.25">
      <c r="A815" s="55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  <c r="P815" s="55"/>
      <c r="Q815" s="55"/>
      <c r="R815" s="55"/>
      <c r="S815" s="55"/>
      <c r="T815" s="55"/>
      <c r="U815" s="55"/>
      <c r="V815" s="55"/>
      <c r="W815" s="55"/>
      <c r="X815" s="55"/>
      <c r="Y815" s="55"/>
      <c r="Z815" s="55"/>
    </row>
    <row r="816" spans="1:26" ht="15.75" x14ac:dyDescent="0.25">
      <c r="A816" s="55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  <c r="P816" s="55"/>
      <c r="Q816" s="55"/>
      <c r="R816" s="55"/>
      <c r="S816" s="55"/>
      <c r="T816" s="55"/>
      <c r="U816" s="55"/>
      <c r="V816" s="55"/>
      <c r="W816" s="55"/>
      <c r="X816" s="55"/>
      <c r="Y816" s="55"/>
      <c r="Z816" s="55"/>
    </row>
    <row r="817" spans="1:26" ht="15.75" x14ac:dyDescent="0.25">
      <c r="A817" s="55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  <c r="P817" s="55"/>
      <c r="Q817" s="55"/>
      <c r="R817" s="55"/>
      <c r="S817" s="55"/>
      <c r="T817" s="55"/>
      <c r="U817" s="55"/>
      <c r="V817" s="55"/>
      <c r="W817" s="55"/>
      <c r="X817" s="55"/>
      <c r="Y817" s="55"/>
      <c r="Z817" s="55"/>
    </row>
    <row r="818" spans="1:26" ht="15.75" x14ac:dyDescent="0.25">
      <c r="A818" s="55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  <c r="P818" s="55"/>
      <c r="Q818" s="55"/>
      <c r="R818" s="55"/>
      <c r="S818" s="55"/>
      <c r="T818" s="55"/>
      <c r="U818" s="55"/>
      <c r="V818" s="55"/>
      <c r="W818" s="55"/>
      <c r="X818" s="55"/>
      <c r="Y818" s="55"/>
      <c r="Z818" s="55"/>
    </row>
    <row r="819" spans="1:26" ht="15.75" x14ac:dyDescent="0.25">
      <c r="A819" s="55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  <c r="P819" s="55"/>
      <c r="Q819" s="55"/>
      <c r="R819" s="55"/>
      <c r="S819" s="55"/>
      <c r="T819" s="55"/>
      <c r="U819" s="55"/>
      <c r="V819" s="55"/>
      <c r="W819" s="55"/>
      <c r="X819" s="55"/>
      <c r="Y819" s="55"/>
      <c r="Z819" s="55"/>
    </row>
    <row r="820" spans="1:26" ht="15.75" x14ac:dyDescent="0.25">
      <c r="A820" s="55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  <c r="P820" s="55"/>
      <c r="Q820" s="55"/>
      <c r="R820" s="55"/>
      <c r="S820" s="55"/>
      <c r="T820" s="55"/>
      <c r="U820" s="55"/>
      <c r="V820" s="55"/>
      <c r="W820" s="55"/>
      <c r="X820" s="55"/>
      <c r="Y820" s="55"/>
      <c r="Z820" s="55"/>
    </row>
    <row r="821" spans="1:26" ht="15.75" x14ac:dyDescent="0.25">
      <c r="A821" s="55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  <c r="P821" s="55"/>
      <c r="Q821" s="55"/>
      <c r="R821" s="55"/>
      <c r="S821" s="55"/>
      <c r="T821" s="55"/>
      <c r="U821" s="55"/>
      <c r="V821" s="55"/>
      <c r="W821" s="55"/>
      <c r="X821" s="55"/>
      <c r="Y821" s="55"/>
      <c r="Z821" s="55"/>
    </row>
    <row r="822" spans="1:26" ht="15.75" x14ac:dyDescent="0.25">
      <c r="A822" s="55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  <c r="P822" s="55"/>
      <c r="Q822" s="55"/>
      <c r="R822" s="55"/>
      <c r="S822" s="55"/>
      <c r="T822" s="55"/>
      <c r="U822" s="55"/>
      <c r="V822" s="55"/>
      <c r="W822" s="55"/>
      <c r="X822" s="55"/>
      <c r="Y822" s="55"/>
      <c r="Z822" s="55"/>
    </row>
    <row r="823" spans="1:26" ht="15.75" x14ac:dyDescent="0.25">
      <c r="A823" s="55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  <c r="P823" s="55"/>
      <c r="Q823" s="55"/>
      <c r="R823" s="55"/>
      <c r="S823" s="55"/>
      <c r="T823" s="55"/>
      <c r="U823" s="55"/>
      <c r="V823" s="55"/>
      <c r="W823" s="55"/>
      <c r="X823" s="55"/>
      <c r="Y823" s="55"/>
      <c r="Z823" s="55"/>
    </row>
    <row r="824" spans="1:26" ht="15.75" x14ac:dyDescent="0.25">
      <c r="A824" s="55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  <c r="P824" s="55"/>
      <c r="Q824" s="55"/>
      <c r="R824" s="55"/>
      <c r="S824" s="55"/>
      <c r="T824" s="55"/>
      <c r="U824" s="55"/>
      <c r="V824" s="55"/>
      <c r="W824" s="55"/>
      <c r="X824" s="55"/>
      <c r="Y824" s="55"/>
      <c r="Z824" s="55"/>
    </row>
    <row r="825" spans="1:26" ht="15.75" x14ac:dyDescent="0.25">
      <c r="A825" s="55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  <c r="P825" s="55"/>
      <c r="Q825" s="55"/>
      <c r="R825" s="55"/>
      <c r="S825" s="55"/>
      <c r="T825" s="55"/>
      <c r="U825" s="55"/>
      <c r="V825" s="55"/>
      <c r="W825" s="55"/>
      <c r="X825" s="55"/>
      <c r="Y825" s="55"/>
      <c r="Z825" s="55"/>
    </row>
    <row r="826" spans="1:26" ht="15.75" x14ac:dyDescent="0.25">
      <c r="A826" s="55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5"/>
      <c r="Q826" s="55"/>
      <c r="R826" s="55"/>
      <c r="S826" s="55"/>
      <c r="T826" s="55"/>
      <c r="U826" s="55"/>
      <c r="V826" s="55"/>
      <c r="W826" s="55"/>
      <c r="X826" s="55"/>
      <c r="Y826" s="55"/>
      <c r="Z826" s="55"/>
    </row>
    <row r="827" spans="1:26" ht="15.75" x14ac:dyDescent="0.25">
      <c r="A827" s="55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  <c r="P827" s="55"/>
      <c r="Q827" s="55"/>
      <c r="R827" s="55"/>
      <c r="S827" s="55"/>
      <c r="T827" s="55"/>
      <c r="U827" s="55"/>
      <c r="V827" s="55"/>
      <c r="W827" s="55"/>
      <c r="X827" s="55"/>
      <c r="Y827" s="55"/>
      <c r="Z827" s="55"/>
    </row>
    <row r="828" spans="1:26" ht="15.75" x14ac:dyDescent="0.25">
      <c r="A828" s="55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  <c r="P828" s="55"/>
      <c r="Q828" s="55"/>
      <c r="R828" s="55"/>
      <c r="S828" s="55"/>
      <c r="T828" s="55"/>
      <c r="U828" s="55"/>
      <c r="V828" s="55"/>
      <c r="W828" s="55"/>
      <c r="X828" s="55"/>
      <c r="Y828" s="55"/>
      <c r="Z828" s="55"/>
    </row>
    <row r="829" spans="1:26" ht="15.75" x14ac:dyDescent="0.25">
      <c r="A829" s="55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  <c r="P829" s="55"/>
      <c r="Q829" s="55"/>
      <c r="R829" s="55"/>
      <c r="S829" s="55"/>
      <c r="T829" s="55"/>
      <c r="U829" s="55"/>
      <c r="V829" s="55"/>
      <c r="W829" s="55"/>
      <c r="X829" s="55"/>
      <c r="Y829" s="55"/>
      <c r="Z829" s="55"/>
    </row>
    <row r="830" spans="1:26" ht="15.75" x14ac:dyDescent="0.25">
      <c r="A830" s="55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  <c r="P830" s="55"/>
      <c r="Q830" s="55"/>
      <c r="R830" s="55"/>
      <c r="S830" s="55"/>
      <c r="T830" s="55"/>
      <c r="U830" s="55"/>
      <c r="V830" s="55"/>
      <c r="W830" s="55"/>
      <c r="X830" s="55"/>
      <c r="Y830" s="55"/>
      <c r="Z830" s="55"/>
    </row>
    <row r="831" spans="1:26" ht="15.75" x14ac:dyDescent="0.25">
      <c r="A831" s="55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  <c r="P831" s="55"/>
      <c r="Q831" s="55"/>
      <c r="R831" s="55"/>
      <c r="S831" s="55"/>
      <c r="T831" s="55"/>
      <c r="U831" s="55"/>
      <c r="V831" s="55"/>
      <c r="W831" s="55"/>
      <c r="X831" s="55"/>
      <c r="Y831" s="55"/>
      <c r="Z831" s="55"/>
    </row>
    <row r="832" spans="1:26" ht="15.75" x14ac:dyDescent="0.25">
      <c r="A832" s="55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  <c r="P832" s="55"/>
      <c r="Q832" s="55"/>
      <c r="R832" s="55"/>
      <c r="S832" s="55"/>
      <c r="T832" s="55"/>
      <c r="U832" s="55"/>
      <c r="V832" s="55"/>
      <c r="W832" s="55"/>
      <c r="X832" s="55"/>
      <c r="Y832" s="55"/>
      <c r="Z832" s="55"/>
    </row>
    <row r="833" spans="1:26" ht="15.75" x14ac:dyDescent="0.25">
      <c r="A833" s="55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  <c r="P833" s="55"/>
      <c r="Q833" s="55"/>
      <c r="R833" s="55"/>
      <c r="S833" s="55"/>
      <c r="T833" s="55"/>
      <c r="U833" s="55"/>
      <c r="V833" s="55"/>
      <c r="W833" s="55"/>
      <c r="X833" s="55"/>
      <c r="Y833" s="55"/>
      <c r="Z833" s="55"/>
    </row>
    <row r="834" spans="1:26" ht="15.75" x14ac:dyDescent="0.25">
      <c r="A834" s="55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  <c r="P834" s="55"/>
      <c r="Q834" s="55"/>
      <c r="R834" s="55"/>
      <c r="S834" s="55"/>
      <c r="T834" s="55"/>
      <c r="U834" s="55"/>
      <c r="V834" s="55"/>
      <c r="W834" s="55"/>
      <c r="X834" s="55"/>
      <c r="Y834" s="55"/>
      <c r="Z834" s="55"/>
    </row>
    <row r="835" spans="1:26" ht="15.75" x14ac:dyDescent="0.25">
      <c r="A835" s="55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  <c r="P835" s="55"/>
      <c r="Q835" s="55"/>
      <c r="R835" s="55"/>
      <c r="S835" s="55"/>
      <c r="T835" s="55"/>
      <c r="U835" s="55"/>
      <c r="V835" s="55"/>
      <c r="W835" s="55"/>
      <c r="X835" s="55"/>
      <c r="Y835" s="55"/>
      <c r="Z835" s="55"/>
    </row>
    <row r="836" spans="1:26" ht="15.75" x14ac:dyDescent="0.25">
      <c r="A836" s="55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  <c r="P836" s="55"/>
      <c r="Q836" s="55"/>
      <c r="R836" s="55"/>
      <c r="S836" s="55"/>
      <c r="T836" s="55"/>
      <c r="U836" s="55"/>
      <c r="V836" s="55"/>
      <c r="W836" s="55"/>
      <c r="X836" s="55"/>
      <c r="Y836" s="55"/>
      <c r="Z836" s="55"/>
    </row>
    <row r="837" spans="1:26" ht="15.75" x14ac:dyDescent="0.25">
      <c r="A837" s="55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  <c r="P837" s="55"/>
      <c r="Q837" s="55"/>
      <c r="R837" s="55"/>
      <c r="S837" s="55"/>
      <c r="T837" s="55"/>
      <c r="U837" s="55"/>
      <c r="V837" s="55"/>
      <c r="W837" s="55"/>
      <c r="X837" s="55"/>
      <c r="Y837" s="55"/>
      <c r="Z837" s="55"/>
    </row>
    <row r="838" spans="1:26" ht="15.75" x14ac:dyDescent="0.25">
      <c r="A838" s="55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  <c r="P838" s="55"/>
      <c r="Q838" s="55"/>
      <c r="R838" s="55"/>
      <c r="S838" s="55"/>
      <c r="T838" s="55"/>
      <c r="U838" s="55"/>
      <c r="V838" s="55"/>
      <c r="W838" s="55"/>
      <c r="X838" s="55"/>
      <c r="Y838" s="55"/>
      <c r="Z838" s="55"/>
    </row>
    <row r="839" spans="1:26" ht="15.75" x14ac:dyDescent="0.25">
      <c r="A839" s="55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  <c r="P839" s="55"/>
      <c r="Q839" s="55"/>
      <c r="R839" s="55"/>
      <c r="S839" s="55"/>
      <c r="T839" s="55"/>
      <c r="U839" s="55"/>
      <c r="V839" s="55"/>
      <c r="W839" s="55"/>
      <c r="X839" s="55"/>
      <c r="Y839" s="55"/>
      <c r="Z839" s="55"/>
    </row>
    <row r="840" spans="1:26" ht="15.75" x14ac:dyDescent="0.25">
      <c r="A840" s="55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  <c r="P840" s="55"/>
      <c r="Q840" s="55"/>
      <c r="R840" s="55"/>
      <c r="S840" s="55"/>
      <c r="T840" s="55"/>
      <c r="U840" s="55"/>
      <c r="V840" s="55"/>
      <c r="W840" s="55"/>
      <c r="X840" s="55"/>
      <c r="Y840" s="55"/>
      <c r="Z840" s="55"/>
    </row>
    <row r="841" spans="1:26" ht="15.75" x14ac:dyDescent="0.25">
      <c r="A841" s="55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  <c r="P841" s="55"/>
      <c r="Q841" s="55"/>
      <c r="R841" s="55"/>
      <c r="S841" s="55"/>
      <c r="T841" s="55"/>
      <c r="U841" s="55"/>
      <c r="V841" s="55"/>
      <c r="W841" s="55"/>
      <c r="X841" s="55"/>
      <c r="Y841" s="55"/>
      <c r="Z841" s="55"/>
    </row>
    <row r="842" spans="1:26" ht="15.75" x14ac:dyDescent="0.25">
      <c r="A842" s="55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55"/>
      <c r="Q842" s="55"/>
      <c r="R842" s="55"/>
      <c r="S842" s="55"/>
      <c r="T842" s="55"/>
      <c r="U842" s="55"/>
      <c r="V842" s="55"/>
      <c r="W842" s="55"/>
      <c r="X842" s="55"/>
      <c r="Y842" s="55"/>
      <c r="Z842" s="55"/>
    </row>
    <row r="843" spans="1:26" ht="15.75" x14ac:dyDescent="0.25">
      <c r="A843" s="55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  <c r="P843" s="55"/>
      <c r="Q843" s="55"/>
      <c r="R843" s="55"/>
      <c r="S843" s="55"/>
      <c r="T843" s="55"/>
      <c r="U843" s="55"/>
      <c r="V843" s="55"/>
      <c r="W843" s="55"/>
      <c r="X843" s="55"/>
      <c r="Y843" s="55"/>
      <c r="Z843" s="55"/>
    </row>
    <row r="844" spans="1:26" ht="15.75" x14ac:dyDescent="0.25">
      <c r="A844" s="55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  <c r="P844" s="55"/>
      <c r="Q844" s="55"/>
      <c r="R844" s="55"/>
      <c r="S844" s="55"/>
      <c r="T844" s="55"/>
      <c r="U844" s="55"/>
      <c r="V844" s="55"/>
      <c r="W844" s="55"/>
      <c r="X844" s="55"/>
      <c r="Y844" s="55"/>
      <c r="Z844" s="55"/>
    </row>
    <row r="845" spans="1:26" ht="15.75" x14ac:dyDescent="0.25">
      <c r="A845" s="55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  <c r="P845" s="55"/>
      <c r="Q845" s="55"/>
      <c r="R845" s="55"/>
      <c r="S845" s="55"/>
      <c r="T845" s="55"/>
      <c r="U845" s="55"/>
      <c r="V845" s="55"/>
      <c r="W845" s="55"/>
      <c r="X845" s="55"/>
      <c r="Y845" s="55"/>
      <c r="Z845" s="55"/>
    </row>
    <row r="846" spans="1:26" ht="15.75" x14ac:dyDescent="0.25">
      <c r="A846" s="55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  <c r="P846" s="55"/>
      <c r="Q846" s="55"/>
      <c r="R846" s="55"/>
      <c r="S846" s="55"/>
      <c r="T846" s="55"/>
      <c r="U846" s="55"/>
      <c r="V846" s="55"/>
      <c r="W846" s="55"/>
      <c r="X846" s="55"/>
      <c r="Y846" s="55"/>
      <c r="Z846" s="55"/>
    </row>
    <row r="847" spans="1:26" ht="15.75" x14ac:dyDescent="0.25">
      <c r="A847" s="55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  <c r="P847" s="55"/>
      <c r="Q847" s="55"/>
      <c r="R847" s="55"/>
      <c r="S847" s="55"/>
      <c r="T847" s="55"/>
      <c r="U847" s="55"/>
      <c r="V847" s="55"/>
      <c r="W847" s="55"/>
      <c r="X847" s="55"/>
      <c r="Y847" s="55"/>
      <c r="Z847" s="55"/>
    </row>
    <row r="848" spans="1:26" ht="15.75" x14ac:dyDescent="0.25">
      <c r="A848" s="55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  <c r="P848" s="55"/>
      <c r="Q848" s="55"/>
      <c r="R848" s="55"/>
      <c r="S848" s="55"/>
      <c r="T848" s="55"/>
      <c r="U848" s="55"/>
      <c r="V848" s="55"/>
      <c r="W848" s="55"/>
      <c r="X848" s="55"/>
      <c r="Y848" s="55"/>
      <c r="Z848" s="55"/>
    </row>
    <row r="849" spans="1:26" ht="15.75" x14ac:dyDescent="0.25">
      <c r="A849" s="55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  <c r="P849" s="55"/>
      <c r="Q849" s="55"/>
      <c r="R849" s="55"/>
      <c r="S849" s="55"/>
      <c r="T849" s="55"/>
      <c r="U849" s="55"/>
      <c r="V849" s="55"/>
      <c r="W849" s="55"/>
      <c r="X849" s="55"/>
      <c r="Y849" s="55"/>
      <c r="Z849" s="55"/>
    </row>
    <row r="850" spans="1:26" ht="15.75" x14ac:dyDescent="0.25">
      <c r="A850" s="55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55"/>
      <c r="Q850" s="55"/>
      <c r="R850" s="55"/>
      <c r="S850" s="55"/>
      <c r="T850" s="55"/>
      <c r="U850" s="55"/>
      <c r="V850" s="55"/>
      <c r="W850" s="55"/>
      <c r="X850" s="55"/>
      <c r="Y850" s="55"/>
      <c r="Z850" s="55"/>
    </row>
    <row r="851" spans="1:26" ht="15.75" x14ac:dyDescent="0.25">
      <c r="A851" s="55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  <c r="P851" s="55"/>
      <c r="Q851" s="55"/>
      <c r="R851" s="55"/>
      <c r="S851" s="55"/>
      <c r="T851" s="55"/>
      <c r="U851" s="55"/>
      <c r="V851" s="55"/>
      <c r="W851" s="55"/>
      <c r="X851" s="55"/>
      <c r="Y851" s="55"/>
      <c r="Z851" s="55"/>
    </row>
    <row r="852" spans="1:26" ht="15.75" x14ac:dyDescent="0.25">
      <c r="A852" s="55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  <c r="P852" s="55"/>
      <c r="Q852" s="55"/>
      <c r="R852" s="55"/>
      <c r="S852" s="55"/>
      <c r="T852" s="55"/>
      <c r="U852" s="55"/>
      <c r="V852" s="55"/>
      <c r="W852" s="55"/>
      <c r="X852" s="55"/>
      <c r="Y852" s="55"/>
      <c r="Z852" s="55"/>
    </row>
    <row r="853" spans="1:26" ht="15.75" x14ac:dyDescent="0.25">
      <c r="A853" s="55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  <c r="P853" s="55"/>
      <c r="Q853" s="55"/>
      <c r="R853" s="55"/>
      <c r="S853" s="55"/>
      <c r="T853" s="55"/>
      <c r="U853" s="55"/>
      <c r="V853" s="55"/>
      <c r="W853" s="55"/>
      <c r="X853" s="55"/>
      <c r="Y853" s="55"/>
      <c r="Z853" s="55"/>
    </row>
    <row r="854" spans="1:26" ht="15.75" x14ac:dyDescent="0.25">
      <c r="A854" s="55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  <c r="P854" s="55"/>
      <c r="Q854" s="55"/>
      <c r="R854" s="55"/>
      <c r="S854" s="55"/>
      <c r="T854" s="55"/>
      <c r="U854" s="55"/>
      <c r="V854" s="55"/>
      <c r="W854" s="55"/>
      <c r="X854" s="55"/>
      <c r="Y854" s="55"/>
      <c r="Z854" s="55"/>
    </row>
    <row r="855" spans="1:26" ht="15.75" x14ac:dyDescent="0.25">
      <c r="A855" s="55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  <c r="P855" s="55"/>
      <c r="Q855" s="55"/>
      <c r="R855" s="55"/>
      <c r="S855" s="55"/>
      <c r="T855" s="55"/>
      <c r="U855" s="55"/>
      <c r="V855" s="55"/>
      <c r="W855" s="55"/>
      <c r="X855" s="55"/>
      <c r="Y855" s="55"/>
      <c r="Z855" s="55"/>
    </row>
    <row r="856" spans="1:26" ht="15.75" x14ac:dyDescent="0.25">
      <c r="A856" s="55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  <c r="P856" s="55"/>
      <c r="Q856" s="55"/>
      <c r="R856" s="55"/>
      <c r="S856" s="55"/>
      <c r="T856" s="55"/>
      <c r="U856" s="55"/>
      <c r="V856" s="55"/>
      <c r="W856" s="55"/>
      <c r="X856" s="55"/>
      <c r="Y856" s="55"/>
      <c r="Z856" s="55"/>
    </row>
    <row r="857" spans="1:26" ht="15.75" x14ac:dyDescent="0.25">
      <c r="A857" s="55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  <c r="P857" s="55"/>
      <c r="Q857" s="55"/>
      <c r="R857" s="55"/>
      <c r="S857" s="55"/>
      <c r="T857" s="55"/>
      <c r="U857" s="55"/>
      <c r="V857" s="55"/>
      <c r="W857" s="55"/>
      <c r="X857" s="55"/>
      <c r="Y857" s="55"/>
      <c r="Z857" s="55"/>
    </row>
    <row r="858" spans="1:26" ht="15.75" x14ac:dyDescent="0.25">
      <c r="A858" s="55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  <c r="P858" s="55"/>
      <c r="Q858" s="55"/>
      <c r="R858" s="55"/>
      <c r="S858" s="55"/>
      <c r="T858" s="55"/>
      <c r="U858" s="55"/>
      <c r="V858" s="55"/>
      <c r="W858" s="55"/>
      <c r="X858" s="55"/>
      <c r="Y858" s="55"/>
      <c r="Z858" s="55"/>
    </row>
    <row r="859" spans="1:26" ht="15.75" x14ac:dyDescent="0.25">
      <c r="A859" s="55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  <c r="P859" s="55"/>
      <c r="Q859" s="55"/>
      <c r="R859" s="55"/>
      <c r="S859" s="55"/>
      <c r="T859" s="55"/>
      <c r="U859" s="55"/>
      <c r="V859" s="55"/>
      <c r="W859" s="55"/>
      <c r="X859" s="55"/>
      <c r="Y859" s="55"/>
      <c r="Z859" s="55"/>
    </row>
    <row r="860" spans="1:26" ht="15.75" x14ac:dyDescent="0.25">
      <c r="A860" s="55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  <c r="P860" s="55"/>
      <c r="Q860" s="55"/>
      <c r="R860" s="55"/>
      <c r="S860" s="55"/>
      <c r="T860" s="55"/>
      <c r="U860" s="55"/>
      <c r="V860" s="55"/>
      <c r="W860" s="55"/>
      <c r="X860" s="55"/>
      <c r="Y860" s="55"/>
      <c r="Z860" s="55"/>
    </row>
    <row r="861" spans="1:26" ht="15.75" x14ac:dyDescent="0.25">
      <c r="A861" s="55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  <c r="P861" s="55"/>
      <c r="Q861" s="55"/>
      <c r="R861" s="55"/>
      <c r="S861" s="55"/>
      <c r="T861" s="55"/>
      <c r="U861" s="55"/>
      <c r="V861" s="55"/>
      <c r="W861" s="55"/>
      <c r="X861" s="55"/>
      <c r="Y861" s="55"/>
      <c r="Z861" s="55"/>
    </row>
    <row r="862" spans="1:26" ht="15.75" x14ac:dyDescent="0.25">
      <c r="A862" s="55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  <c r="P862" s="55"/>
      <c r="Q862" s="55"/>
      <c r="R862" s="55"/>
      <c r="S862" s="55"/>
      <c r="T862" s="55"/>
      <c r="U862" s="55"/>
      <c r="V862" s="55"/>
      <c r="W862" s="55"/>
      <c r="X862" s="55"/>
      <c r="Y862" s="55"/>
      <c r="Z862" s="55"/>
    </row>
    <row r="863" spans="1:26" ht="15.75" x14ac:dyDescent="0.25">
      <c r="A863" s="55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  <c r="P863" s="55"/>
      <c r="Q863" s="55"/>
      <c r="R863" s="55"/>
      <c r="S863" s="55"/>
      <c r="T863" s="55"/>
      <c r="U863" s="55"/>
      <c r="V863" s="55"/>
      <c r="W863" s="55"/>
      <c r="X863" s="55"/>
      <c r="Y863" s="55"/>
      <c r="Z863" s="55"/>
    </row>
    <row r="864" spans="1:26" ht="15.75" x14ac:dyDescent="0.25">
      <c r="A864" s="55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  <c r="P864" s="55"/>
      <c r="Q864" s="55"/>
      <c r="R864" s="55"/>
      <c r="S864" s="55"/>
      <c r="T864" s="55"/>
      <c r="U864" s="55"/>
      <c r="V864" s="55"/>
      <c r="W864" s="55"/>
      <c r="X864" s="55"/>
      <c r="Y864" s="55"/>
      <c r="Z864" s="55"/>
    </row>
    <row r="865" spans="1:26" ht="15.75" x14ac:dyDescent="0.25">
      <c r="A865" s="55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  <c r="P865" s="55"/>
      <c r="Q865" s="55"/>
      <c r="R865" s="55"/>
      <c r="S865" s="55"/>
      <c r="T865" s="55"/>
      <c r="U865" s="55"/>
      <c r="V865" s="55"/>
      <c r="W865" s="55"/>
      <c r="X865" s="55"/>
      <c r="Y865" s="55"/>
      <c r="Z865" s="55"/>
    </row>
    <row r="866" spans="1:26" ht="15.75" x14ac:dyDescent="0.25">
      <c r="A866" s="55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55"/>
      <c r="Q866" s="55"/>
      <c r="R866" s="55"/>
      <c r="S866" s="55"/>
      <c r="T866" s="55"/>
      <c r="U866" s="55"/>
      <c r="V866" s="55"/>
      <c r="W866" s="55"/>
      <c r="X866" s="55"/>
      <c r="Y866" s="55"/>
      <c r="Z866" s="55"/>
    </row>
    <row r="867" spans="1:26" ht="15.75" x14ac:dyDescent="0.25">
      <c r="A867" s="55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  <c r="P867" s="55"/>
      <c r="Q867" s="55"/>
      <c r="R867" s="55"/>
      <c r="S867" s="55"/>
      <c r="T867" s="55"/>
      <c r="U867" s="55"/>
      <c r="V867" s="55"/>
      <c r="W867" s="55"/>
      <c r="X867" s="55"/>
      <c r="Y867" s="55"/>
      <c r="Z867" s="55"/>
    </row>
    <row r="868" spans="1:26" ht="15.75" x14ac:dyDescent="0.25">
      <c r="A868" s="55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  <c r="P868" s="55"/>
      <c r="Q868" s="55"/>
      <c r="R868" s="55"/>
      <c r="S868" s="55"/>
      <c r="T868" s="55"/>
      <c r="U868" s="55"/>
      <c r="V868" s="55"/>
      <c r="W868" s="55"/>
      <c r="X868" s="55"/>
      <c r="Y868" s="55"/>
      <c r="Z868" s="55"/>
    </row>
    <row r="869" spans="1:26" ht="15.75" x14ac:dyDescent="0.25">
      <c r="A869" s="55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  <c r="P869" s="55"/>
      <c r="Q869" s="55"/>
      <c r="R869" s="55"/>
      <c r="S869" s="55"/>
      <c r="T869" s="55"/>
      <c r="U869" s="55"/>
      <c r="V869" s="55"/>
      <c r="W869" s="55"/>
      <c r="X869" s="55"/>
      <c r="Y869" s="55"/>
      <c r="Z869" s="55"/>
    </row>
    <row r="870" spans="1:26" ht="15.75" x14ac:dyDescent="0.25">
      <c r="A870" s="55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55"/>
      <c r="S870" s="55"/>
      <c r="T870" s="55"/>
      <c r="U870" s="55"/>
      <c r="V870" s="55"/>
      <c r="W870" s="55"/>
      <c r="X870" s="55"/>
      <c r="Y870" s="55"/>
      <c r="Z870" s="55"/>
    </row>
    <row r="871" spans="1:26" ht="15.75" x14ac:dyDescent="0.25">
      <c r="A871" s="55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  <c r="P871" s="55"/>
      <c r="Q871" s="55"/>
      <c r="R871" s="55"/>
      <c r="S871" s="55"/>
      <c r="T871" s="55"/>
      <c r="U871" s="55"/>
      <c r="V871" s="55"/>
      <c r="W871" s="55"/>
      <c r="X871" s="55"/>
      <c r="Y871" s="55"/>
      <c r="Z871" s="55"/>
    </row>
    <row r="872" spans="1:26" ht="15.75" x14ac:dyDescent="0.25">
      <c r="A872" s="55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  <c r="P872" s="55"/>
      <c r="Q872" s="55"/>
      <c r="R872" s="55"/>
      <c r="S872" s="55"/>
      <c r="T872" s="55"/>
      <c r="U872" s="55"/>
      <c r="V872" s="55"/>
      <c r="W872" s="55"/>
      <c r="X872" s="55"/>
      <c r="Y872" s="55"/>
      <c r="Z872" s="55"/>
    </row>
    <row r="873" spans="1:26" ht="15.75" x14ac:dyDescent="0.25">
      <c r="A873" s="55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  <c r="P873" s="55"/>
      <c r="Q873" s="55"/>
      <c r="R873" s="55"/>
      <c r="S873" s="55"/>
      <c r="T873" s="55"/>
      <c r="U873" s="55"/>
      <c r="V873" s="55"/>
      <c r="W873" s="55"/>
      <c r="X873" s="55"/>
      <c r="Y873" s="55"/>
      <c r="Z873" s="55"/>
    </row>
    <row r="874" spans="1:26" ht="15.75" x14ac:dyDescent="0.25">
      <c r="A874" s="55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  <c r="P874" s="55"/>
      <c r="Q874" s="55"/>
      <c r="R874" s="55"/>
      <c r="S874" s="55"/>
      <c r="T874" s="55"/>
      <c r="U874" s="55"/>
      <c r="V874" s="55"/>
      <c r="W874" s="55"/>
      <c r="X874" s="55"/>
      <c r="Y874" s="55"/>
      <c r="Z874" s="55"/>
    </row>
    <row r="875" spans="1:26" ht="15.75" x14ac:dyDescent="0.25">
      <c r="A875" s="55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  <c r="P875" s="55"/>
      <c r="Q875" s="55"/>
      <c r="R875" s="55"/>
      <c r="S875" s="55"/>
      <c r="T875" s="55"/>
      <c r="U875" s="55"/>
      <c r="V875" s="55"/>
      <c r="W875" s="55"/>
      <c r="X875" s="55"/>
      <c r="Y875" s="55"/>
      <c r="Z875" s="55"/>
    </row>
    <row r="876" spans="1:26" ht="15.75" x14ac:dyDescent="0.25">
      <c r="A876" s="55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  <c r="P876" s="55"/>
      <c r="Q876" s="55"/>
      <c r="R876" s="55"/>
      <c r="S876" s="55"/>
      <c r="T876" s="55"/>
      <c r="U876" s="55"/>
      <c r="V876" s="55"/>
      <c r="W876" s="55"/>
      <c r="X876" s="55"/>
      <c r="Y876" s="55"/>
      <c r="Z876" s="55"/>
    </row>
    <row r="877" spans="1:26" ht="15.75" x14ac:dyDescent="0.25">
      <c r="A877" s="55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  <c r="P877" s="55"/>
      <c r="Q877" s="55"/>
      <c r="R877" s="55"/>
      <c r="S877" s="55"/>
      <c r="T877" s="55"/>
      <c r="U877" s="55"/>
      <c r="V877" s="55"/>
      <c r="W877" s="55"/>
      <c r="X877" s="55"/>
      <c r="Y877" s="55"/>
      <c r="Z877" s="55"/>
    </row>
    <row r="878" spans="1:26" ht="15.75" x14ac:dyDescent="0.25">
      <c r="A878" s="55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  <c r="P878" s="55"/>
      <c r="Q878" s="55"/>
      <c r="R878" s="55"/>
      <c r="S878" s="55"/>
      <c r="T878" s="55"/>
      <c r="U878" s="55"/>
      <c r="V878" s="55"/>
      <c r="W878" s="55"/>
      <c r="X878" s="55"/>
      <c r="Y878" s="55"/>
      <c r="Z878" s="55"/>
    </row>
    <row r="879" spans="1:26" ht="15.75" x14ac:dyDescent="0.25">
      <c r="A879" s="55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  <c r="P879" s="55"/>
      <c r="Q879" s="55"/>
      <c r="R879" s="55"/>
      <c r="S879" s="55"/>
      <c r="T879" s="55"/>
      <c r="U879" s="55"/>
      <c r="V879" s="55"/>
      <c r="W879" s="55"/>
      <c r="X879" s="55"/>
      <c r="Y879" s="55"/>
      <c r="Z879" s="55"/>
    </row>
    <row r="880" spans="1:26" ht="15.75" x14ac:dyDescent="0.25">
      <c r="A880" s="55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  <c r="P880" s="55"/>
      <c r="Q880" s="55"/>
      <c r="R880" s="55"/>
      <c r="S880" s="55"/>
      <c r="T880" s="55"/>
      <c r="U880" s="55"/>
      <c r="V880" s="55"/>
      <c r="W880" s="55"/>
      <c r="X880" s="55"/>
      <c r="Y880" s="55"/>
      <c r="Z880" s="55"/>
    </row>
    <row r="881" spans="1:26" ht="15.75" x14ac:dyDescent="0.25">
      <c r="A881" s="55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  <c r="P881" s="55"/>
      <c r="Q881" s="55"/>
      <c r="R881" s="55"/>
      <c r="S881" s="55"/>
      <c r="T881" s="55"/>
      <c r="U881" s="55"/>
      <c r="V881" s="55"/>
      <c r="W881" s="55"/>
      <c r="X881" s="55"/>
      <c r="Y881" s="55"/>
      <c r="Z881" s="55"/>
    </row>
    <row r="882" spans="1:26" ht="15.75" x14ac:dyDescent="0.25">
      <c r="A882" s="55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55"/>
      <c r="Q882" s="55"/>
      <c r="R882" s="55"/>
      <c r="S882" s="55"/>
      <c r="T882" s="55"/>
      <c r="U882" s="55"/>
      <c r="V882" s="55"/>
      <c r="W882" s="55"/>
      <c r="X882" s="55"/>
      <c r="Y882" s="55"/>
      <c r="Z882" s="55"/>
    </row>
    <row r="883" spans="1:26" ht="15.75" x14ac:dyDescent="0.25">
      <c r="A883" s="55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  <c r="P883" s="55"/>
      <c r="Q883" s="55"/>
      <c r="R883" s="55"/>
      <c r="S883" s="55"/>
      <c r="T883" s="55"/>
      <c r="U883" s="55"/>
      <c r="V883" s="55"/>
      <c r="W883" s="55"/>
      <c r="X883" s="55"/>
      <c r="Y883" s="55"/>
      <c r="Z883" s="55"/>
    </row>
    <row r="884" spans="1:26" ht="15.75" x14ac:dyDescent="0.25">
      <c r="A884" s="55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55"/>
      <c r="Q884" s="55"/>
      <c r="R884" s="55"/>
      <c r="S884" s="55"/>
      <c r="T884" s="55"/>
      <c r="U884" s="55"/>
      <c r="V884" s="55"/>
      <c r="W884" s="55"/>
      <c r="X884" s="55"/>
      <c r="Y884" s="55"/>
      <c r="Z884" s="55"/>
    </row>
    <row r="885" spans="1:26" ht="15.75" x14ac:dyDescent="0.25">
      <c r="A885" s="55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  <c r="P885" s="55"/>
      <c r="Q885" s="55"/>
      <c r="R885" s="55"/>
      <c r="S885" s="55"/>
      <c r="T885" s="55"/>
      <c r="U885" s="55"/>
      <c r="V885" s="55"/>
      <c r="W885" s="55"/>
      <c r="X885" s="55"/>
      <c r="Y885" s="55"/>
      <c r="Z885" s="55"/>
    </row>
    <row r="886" spans="1:26" ht="15.75" x14ac:dyDescent="0.25">
      <c r="A886" s="55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55"/>
      <c r="Q886" s="55"/>
      <c r="R886" s="55"/>
      <c r="S886" s="55"/>
      <c r="T886" s="55"/>
      <c r="U886" s="55"/>
      <c r="V886" s="55"/>
      <c r="W886" s="55"/>
      <c r="X886" s="55"/>
      <c r="Y886" s="55"/>
      <c r="Z886" s="55"/>
    </row>
    <row r="887" spans="1:26" ht="15.75" x14ac:dyDescent="0.25">
      <c r="A887" s="55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  <c r="P887" s="55"/>
      <c r="Q887" s="55"/>
      <c r="R887" s="55"/>
      <c r="S887" s="55"/>
      <c r="T887" s="55"/>
      <c r="U887" s="55"/>
      <c r="V887" s="55"/>
      <c r="W887" s="55"/>
      <c r="X887" s="55"/>
      <c r="Y887" s="55"/>
      <c r="Z887" s="55"/>
    </row>
    <row r="888" spans="1:26" ht="15.75" x14ac:dyDescent="0.25">
      <c r="A888" s="55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5"/>
      <c r="Q888" s="55"/>
      <c r="R888" s="55"/>
      <c r="S888" s="55"/>
      <c r="T888" s="55"/>
      <c r="U888" s="55"/>
      <c r="V888" s="55"/>
      <c r="W888" s="55"/>
      <c r="X888" s="55"/>
      <c r="Y888" s="55"/>
      <c r="Z888" s="55"/>
    </row>
    <row r="889" spans="1:26" ht="15.75" x14ac:dyDescent="0.25">
      <c r="A889" s="55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  <c r="P889" s="55"/>
      <c r="Q889" s="55"/>
      <c r="R889" s="55"/>
      <c r="S889" s="55"/>
      <c r="T889" s="55"/>
      <c r="U889" s="55"/>
      <c r="V889" s="55"/>
      <c r="W889" s="55"/>
      <c r="X889" s="55"/>
      <c r="Y889" s="55"/>
      <c r="Z889" s="55"/>
    </row>
    <row r="890" spans="1:26" ht="15.75" x14ac:dyDescent="0.25">
      <c r="A890" s="55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  <c r="S890" s="55"/>
      <c r="T890" s="55"/>
      <c r="U890" s="55"/>
      <c r="V890" s="55"/>
      <c r="W890" s="55"/>
      <c r="X890" s="55"/>
      <c r="Y890" s="55"/>
      <c r="Z890" s="55"/>
    </row>
    <row r="891" spans="1:26" ht="15.75" x14ac:dyDescent="0.25">
      <c r="A891" s="55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  <c r="P891" s="55"/>
      <c r="Q891" s="55"/>
      <c r="R891" s="55"/>
      <c r="S891" s="55"/>
      <c r="T891" s="55"/>
      <c r="U891" s="55"/>
      <c r="V891" s="55"/>
      <c r="W891" s="55"/>
      <c r="X891" s="55"/>
      <c r="Y891" s="55"/>
      <c r="Z891" s="55"/>
    </row>
    <row r="892" spans="1:26" ht="15.75" x14ac:dyDescent="0.25">
      <c r="A892" s="55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  <c r="P892" s="55"/>
      <c r="Q892" s="55"/>
      <c r="R892" s="55"/>
      <c r="S892" s="55"/>
      <c r="T892" s="55"/>
      <c r="U892" s="55"/>
      <c r="V892" s="55"/>
      <c r="W892" s="55"/>
      <c r="X892" s="55"/>
      <c r="Y892" s="55"/>
      <c r="Z892" s="55"/>
    </row>
    <row r="893" spans="1:26" ht="15.75" x14ac:dyDescent="0.25">
      <c r="A893" s="55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  <c r="P893" s="55"/>
      <c r="Q893" s="55"/>
      <c r="R893" s="55"/>
      <c r="S893" s="55"/>
      <c r="T893" s="55"/>
      <c r="U893" s="55"/>
      <c r="V893" s="55"/>
      <c r="W893" s="55"/>
      <c r="X893" s="55"/>
      <c r="Y893" s="55"/>
      <c r="Z893" s="55"/>
    </row>
    <row r="894" spans="1:26" ht="15.75" x14ac:dyDescent="0.25">
      <c r="A894" s="55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  <c r="P894" s="55"/>
      <c r="Q894" s="55"/>
      <c r="R894" s="55"/>
      <c r="S894" s="55"/>
      <c r="T894" s="55"/>
      <c r="U894" s="55"/>
      <c r="V894" s="55"/>
      <c r="W894" s="55"/>
      <c r="X894" s="55"/>
      <c r="Y894" s="55"/>
      <c r="Z894" s="55"/>
    </row>
    <row r="895" spans="1:26" ht="15.75" x14ac:dyDescent="0.25">
      <c r="A895" s="55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  <c r="P895" s="55"/>
      <c r="Q895" s="55"/>
      <c r="R895" s="55"/>
      <c r="S895" s="55"/>
      <c r="T895" s="55"/>
      <c r="U895" s="55"/>
      <c r="V895" s="55"/>
      <c r="W895" s="55"/>
      <c r="X895" s="55"/>
      <c r="Y895" s="55"/>
      <c r="Z895" s="55"/>
    </row>
    <row r="896" spans="1:26" ht="15.75" x14ac:dyDescent="0.25">
      <c r="A896" s="55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  <c r="S896" s="55"/>
      <c r="T896" s="55"/>
      <c r="U896" s="55"/>
      <c r="V896" s="55"/>
      <c r="W896" s="55"/>
      <c r="X896" s="55"/>
      <c r="Y896" s="55"/>
      <c r="Z896" s="55"/>
    </row>
    <row r="897" spans="1:26" ht="15.75" x14ac:dyDescent="0.25">
      <c r="A897" s="55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5"/>
      <c r="Q897" s="55"/>
      <c r="R897" s="55"/>
      <c r="S897" s="55"/>
      <c r="T897" s="55"/>
      <c r="U897" s="55"/>
      <c r="V897" s="55"/>
      <c r="W897" s="55"/>
      <c r="X897" s="55"/>
      <c r="Y897" s="55"/>
      <c r="Z897" s="55"/>
    </row>
    <row r="898" spans="1:26" ht="15.75" x14ac:dyDescent="0.25">
      <c r="A898" s="55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  <c r="P898" s="55"/>
      <c r="Q898" s="55"/>
      <c r="R898" s="55"/>
      <c r="S898" s="55"/>
      <c r="T898" s="55"/>
      <c r="U898" s="55"/>
      <c r="V898" s="55"/>
      <c r="W898" s="55"/>
      <c r="X898" s="55"/>
      <c r="Y898" s="55"/>
      <c r="Z898" s="55"/>
    </row>
    <row r="899" spans="1:26" ht="15.75" x14ac:dyDescent="0.25">
      <c r="A899" s="55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  <c r="P899" s="55"/>
      <c r="Q899" s="55"/>
      <c r="R899" s="55"/>
      <c r="S899" s="55"/>
      <c r="T899" s="55"/>
      <c r="U899" s="55"/>
      <c r="V899" s="55"/>
      <c r="W899" s="55"/>
      <c r="X899" s="55"/>
      <c r="Y899" s="55"/>
      <c r="Z899" s="55"/>
    </row>
    <row r="900" spans="1:26" ht="15.75" x14ac:dyDescent="0.25">
      <c r="A900" s="55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  <c r="S900" s="55"/>
      <c r="T900" s="55"/>
      <c r="U900" s="55"/>
      <c r="V900" s="55"/>
      <c r="W900" s="55"/>
      <c r="X900" s="55"/>
      <c r="Y900" s="55"/>
      <c r="Z900" s="55"/>
    </row>
    <row r="901" spans="1:26" ht="15.75" x14ac:dyDescent="0.25">
      <c r="A901" s="55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  <c r="P901" s="55"/>
      <c r="Q901" s="55"/>
      <c r="R901" s="55"/>
      <c r="S901" s="55"/>
      <c r="T901" s="55"/>
      <c r="U901" s="55"/>
      <c r="V901" s="55"/>
      <c r="W901" s="55"/>
      <c r="X901" s="55"/>
      <c r="Y901" s="55"/>
      <c r="Z901" s="55"/>
    </row>
    <row r="902" spans="1:26" ht="15.75" x14ac:dyDescent="0.25">
      <c r="A902" s="55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  <c r="P902" s="55"/>
      <c r="Q902" s="55"/>
      <c r="R902" s="55"/>
      <c r="S902" s="55"/>
      <c r="T902" s="55"/>
      <c r="U902" s="55"/>
      <c r="V902" s="55"/>
      <c r="W902" s="55"/>
      <c r="X902" s="55"/>
      <c r="Y902" s="55"/>
      <c r="Z902" s="55"/>
    </row>
    <row r="903" spans="1:26" ht="15.75" x14ac:dyDescent="0.25">
      <c r="A903" s="55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  <c r="P903" s="55"/>
      <c r="Q903" s="55"/>
      <c r="R903" s="55"/>
      <c r="S903" s="55"/>
      <c r="T903" s="55"/>
      <c r="U903" s="55"/>
      <c r="V903" s="55"/>
      <c r="W903" s="55"/>
      <c r="X903" s="55"/>
      <c r="Y903" s="55"/>
      <c r="Z903" s="55"/>
    </row>
    <row r="904" spans="1:26" ht="15.75" x14ac:dyDescent="0.25">
      <c r="A904" s="55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5"/>
      <c r="S904" s="55"/>
      <c r="T904" s="55"/>
      <c r="U904" s="55"/>
      <c r="V904" s="55"/>
      <c r="W904" s="55"/>
      <c r="X904" s="55"/>
      <c r="Y904" s="55"/>
      <c r="Z904" s="55"/>
    </row>
    <row r="905" spans="1:26" ht="15.75" x14ac:dyDescent="0.25">
      <c r="A905" s="55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  <c r="P905" s="55"/>
      <c r="Q905" s="55"/>
      <c r="R905" s="55"/>
      <c r="S905" s="55"/>
      <c r="T905" s="55"/>
      <c r="U905" s="55"/>
      <c r="V905" s="55"/>
      <c r="W905" s="55"/>
      <c r="X905" s="55"/>
      <c r="Y905" s="55"/>
      <c r="Z905" s="55"/>
    </row>
    <row r="906" spans="1:26" ht="15.75" x14ac:dyDescent="0.25">
      <c r="A906" s="55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  <c r="P906" s="55"/>
      <c r="Q906" s="55"/>
      <c r="R906" s="55"/>
      <c r="S906" s="55"/>
      <c r="T906" s="55"/>
      <c r="U906" s="55"/>
      <c r="V906" s="55"/>
      <c r="W906" s="55"/>
      <c r="X906" s="55"/>
      <c r="Y906" s="55"/>
      <c r="Z906" s="55"/>
    </row>
    <row r="907" spans="1:26" ht="15.75" x14ac:dyDescent="0.25">
      <c r="A907" s="55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  <c r="P907" s="55"/>
      <c r="Q907" s="55"/>
      <c r="R907" s="55"/>
      <c r="S907" s="55"/>
      <c r="T907" s="55"/>
      <c r="U907" s="55"/>
      <c r="V907" s="55"/>
      <c r="W907" s="55"/>
      <c r="X907" s="55"/>
      <c r="Y907" s="55"/>
      <c r="Z907" s="55"/>
    </row>
    <row r="908" spans="1:26" ht="15.75" x14ac:dyDescent="0.25">
      <c r="A908" s="55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55"/>
      <c r="Q908" s="55"/>
      <c r="R908" s="55"/>
      <c r="S908" s="55"/>
      <c r="T908" s="55"/>
      <c r="U908" s="55"/>
      <c r="V908" s="55"/>
      <c r="W908" s="55"/>
      <c r="X908" s="55"/>
      <c r="Y908" s="55"/>
      <c r="Z908" s="55"/>
    </row>
    <row r="909" spans="1:26" ht="15.75" x14ac:dyDescent="0.25">
      <c r="A909" s="55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  <c r="P909" s="55"/>
      <c r="Q909" s="55"/>
      <c r="R909" s="55"/>
      <c r="S909" s="55"/>
      <c r="T909" s="55"/>
      <c r="U909" s="55"/>
      <c r="V909" s="55"/>
      <c r="W909" s="55"/>
      <c r="X909" s="55"/>
      <c r="Y909" s="55"/>
      <c r="Z909" s="55"/>
    </row>
    <row r="910" spans="1:26" ht="15.75" x14ac:dyDescent="0.25">
      <c r="A910" s="55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  <c r="P910" s="55"/>
      <c r="Q910" s="55"/>
      <c r="R910" s="55"/>
      <c r="S910" s="55"/>
      <c r="T910" s="55"/>
      <c r="U910" s="55"/>
      <c r="V910" s="55"/>
      <c r="W910" s="55"/>
      <c r="X910" s="55"/>
      <c r="Y910" s="55"/>
      <c r="Z910" s="55"/>
    </row>
    <row r="911" spans="1:26" ht="15.75" x14ac:dyDescent="0.25">
      <c r="A911" s="55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  <c r="P911" s="55"/>
      <c r="Q911" s="55"/>
      <c r="R911" s="55"/>
      <c r="S911" s="55"/>
      <c r="T911" s="55"/>
      <c r="U911" s="55"/>
      <c r="V911" s="55"/>
      <c r="W911" s="55"/>
      <c r="X911" s="55"/>
      <c r="Y911" s="55"/>
      <c r="Z911" s="55"/>
    </row>
    <row r="912" spans="1:26" ht="15.75" x14ac:dyDescent="0.25">
      <c r="A912" s="55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  <c r="T912" s="55"/>
      <c r="U912" s="55"/>
      <c r="V912" s="55"/>
      <c r="W912" s="55"/>
      <c r="X912" s="55"/>
      <c r="Y912" s="55"/>
      <c r="Z912" s="55"/>
    </row>
    <row r="913" spans="1:26" ht="15.75" x14ac:dyDescent="0.25">
      <c r="A913" s="55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  <c r="P913" s="55"/>
      <c r="Q913" s="55"/>
      <c r="R913" s="55"/>
      <c r="S913" s="55"/>
      <c r="T913" s="55"/>
      <c r="U913" s="55"/>
      <c r="V913" s="55"/>
      <c r="W913" s="55"/>
      <c r="X913" s="55"/>
      <c r="Y913" s="55"/>
      <c r="Z913" s="55"/>
    </row>
    <row r="914" spans="1:26" ht="15.75" x14ac:dyDescent="0.25">
      <c r="A914" s="55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  <c r="P914" s="55"/>
      <c r="Q914" s="55"/>
      <c r="R914" s="55"/>
      <c r="S914" s="55"/>
      <c r="T914" s="55"/>
      <c r="U914" s="55"/>
      <c r="V914" s="55"/>
      <c r="W914" s="55"/>
      <c r="X914" s="55"/>
      <c r="Y914" s="55"/>
      <c r="Z914" s="55"/>
    </row>
    <row r="915" spans="1:26" ht="15.75" x14ac:dyDescent="0.25">
      <c r="A915" s="55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  <c r="P915" s="55"/>
      <c r="Q915" s="55"/>
      <c r="R915" s="55"/>
      <c r="S915" s="55"/>
      <c r="T915" s="55"/>
      <c r="U915" s="55"/>
      <c r="V915" s="55"/>
      <c r="W915" s="55"/>
      <c r="X915" s="55"/>
      <c r="Y915" s="55"/>
      <c r="Z915" s="55"/>
    </row>
    <row r="916" spans="1:26" ht="15.75" x14ac:dyDescent="0.25">
      <c r="A916" s="55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  <c r="P916" s="55"/>
      <c r="Q916" s="55"/>
      <c r="R916" s="55"/>
      <c r="S916" s="55"/>
      <c r="T916" s="55"/>
      <c r="U916" s="55"/>
      <c r="V916" s="55"/>
      <c r="W916" s="55"/>
      <c r="X916" s="55"/>
      <c r="Y916" s="55"/>
      <c r="Z916" s="55"/>
    </row>
    <row r="917" spans="1:26" ht="15.75" x14ac:dyDescent="0.25">
      <c r="A917" s="55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  <c r="P917" s="55"/>
      <c r="Q917" s="55"/>
      <c r="R917" s="55"/>
      <c r="S917" s="55"/>
      <c r="T917" s="55"/>
      <c r="U917" s="55"/>
      <c r="V917" s="55"/>
      <c r="W917" s="55"/>
      <c r="X917" s="55"/>
      <c r="Y917" s="55"/>
      <c r="Z917" s="55"/>
    </row>
    <row r="918" spans="1:26" ht="15.75" x14ac:dyDescent="0.25">
      <c r="A918" s="55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  <c r="P918" s="55"/>
      <c r="Q918" s="55"/>
      <c r="R918" s="55"/>
      <c r="S918" s="55"/>
      <c r="T918" s="55"/>
      <c r="U918" s="55"/>
      <c r="V918" s="55"/>
      <c r="W918" s="55"/>
      <c r="X918" s="55"/>
      <c r="Y918" s="55"/>
      <c r="Z918" s="55"/>
    </row>
    <row r="919" spans="1:26" ht="15.75" x14ac:dyDescent="0.25">
      <c r="A919" s="55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  <c r="P919" s="55"/>
      <c r="Q919" s="55"/>
      <c r="R919" s="55"/>
      <c r="S919" s="55"/>
      <c r="T919" s="55"/>
      <c r="U919" s="55"/>
      <c r="V919" s="55"/>
      <c r="W919" s="55"/>
      <c r="X919" s="55"/>
      <c r="Y919" s="55"/>
      <c r="Z919" s="55"/>
    </row>
    <row r="920" spans="1:26" ht="15.75" x14ac:dyDescent="0.25">
      <c r="A920" s="55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  <c r="P920" s="55"/>
      <c r="Q920" s="55"/>
      <c r="R920" s="55"/>
      <c r="S920" s="55"/>
      <c r="T920" s="55"/>
      <c r="U920" s="55"/>
      <c r="V920" s="55"/>
      <c r="W920" s="55"/>
      <c r="X920" s="55"/>
      <c r="Y920" s="55"/>
      <c r="Z920" s="55"/>
    </row>
    <row r="921" spans="1:26" ht="15.75" x14ac:dyDescent="0.25">
      <c r="A921" s="55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  <c r="P921" s="55"/>
      <c r="Q921" s="55"/>
      <c r="R921" s="55"/>
      <c r="S921" s="55"/>
      <c r="T921" s="55"/>
      <c r="U921" s="55"/>
      <c r="V921" s="55"/>
      <c r="W921" s="55"/>
      <c r="X921" s="55"/>
      <c r="Y921" s="55"/>
      <c r="Z921" s="55"/>
    </row>
    <row r="922" spans="1:26" ht="15.75" x14ac:dyDescent="0.25">
      <c r="A922" s="55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  <c r="P922" s="55"/>
      <c r="Q922" s="55"/>
      <c r="R922" s="55"/>
      <c r="S922" s="55"/>
      <c r="T922" s="55"/>
      <c r="U922" s="55"/>
      <c r="V922" s="55"/>
      <c r="W922" s="55"/>
      <c r="X922" s="55"/>
      <c r="Y922" s="55"/>
      <c r="Z922" s="55"/>
    </row>
    <row r="923" spans="1:26" ht="15.75" x14ac:dyDescent="0.25">
      <c r="A923" s="55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  <c r="P923" s="55"/>
      <c r="Q923" s="55"/>
      <c r="R923" s="55"/>
      <c r="S923" s="55"/>
      <c r="T923" s="55"/>
      <c r="U923" s="55"/>
      <c r="V923" s="55"/>
      <c r="W923" s="55"/>
      <c r="X923" s="55"/>
      <c r="Y923" s="55"/>
      <c r="Z923" s="55"/>
    </row>
    <row r="924" spans="1:26" ht="15.75" x14ac:dyDescent="0.25">
      <c r="A924" s="55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  <c r="P924" s="55"/>
      <c r="Q924" s="55"/>
      <c r="R924" s="55"/>
      <c r="S924" s="55"/>
      <c r="T924" s="55"/>
      <c r="U924" s="55"/>
      <c r="V924" s="55"/>
      <c r="W924" s="55"/>
      <c r="X924" s="55"/>
      <c r="Y924" s="55"/>
      <c r="Z924" s="55"/>
    </row>
    <row r="925" spans="1:26" ht="15.75" x14ac:dyDescent="0.25">
      <c r="A925" s="55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  <c r="P925" s="55"/>
      <c r="Q925" s="55"/>
      <c r="R925" s="55"/>
      <c r="S925" s="55"/>
      <c r="T925" s="55"/>
      <c r="U925" s="55"/>
      <c r="V925" s="55"/>
      <c r="W925" s="55"/>
      <c r="X925" s="55"/>
      <c r="Y925" s="55"/>
      <c r="Z925" s="55"/>
    </row>
    <row r="926" spans="1:26" ht="15.75" x14ac:dyDescent="0.25">
      <c r="A926" s="55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  <c r="P926" s="55"/>
      <c r="Q926" s="55"/>
      <c r="R926" s="55"/>
      <c r="S926" s="55"/>
      <c r="T926" s="55"/>
      <c r="U926" s="55"/>
      <c r="V926" s="55"/>
      <c r="W926" s="55"/>
      <c r="X926" s="55"/>
      <c r="Y926" s="55"/>
      <c r="Z926" s="55"/>
    </row>
    <row r="927" spans="1:26" ht="15.75" x14ac:dyDescent="0.25">
      <c r="A927" s="55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  <c r="P927" s="55"/>
      <c r="Q927" s="55"/>
      <c r="R927" s="55"/>
      <c r="S927" s="55"/>
      <c r="T927" s="55"/>
      <c r="U927" s="55"/>
      <c r="V927" s="55"/>
      <c r="W927" s="55"/>
      <c r="X927" s="55"/>
      <c r="Y927" s="55"/>
      <c r="Z927" s="55"/>
    </row>
    <row r="928" spans="1:26" ht="15.75" x14ac:dyDescent="0.25">
      <c r="A928" s="55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  <c r="P928" s="55"/>
      <c r="Q928" s="55"/>
      <c r="R928" s="55"/>
      <c r="S928" s="55"/>
      <c r="T928" s="55"/>
      <c r="U928" s="55"/>
      <c r="V928" s="55"/>
      <c r="W928" s="55"/>
      <c r="X928" s="55"/>
      <c r="Y928" s="55"/>
      <c r="Z928" s="55"/>
    </row>
    <row r="929" spans="1:26" ht="15.75" x14ac:dyDescent="0.25">
      <c r="A929" s="55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  <c r="P929" s="55"/>
      <c r="Q929" s="55"/>
      <c r="R929" s="55"/>
      <c r="S929" s="55"/>
      <c r="T929" s="55"/>
      <c r="U929" s="55"/>
      <c r="V929" s="55"/>
      <c r="W929" s="55"/>
      <c r="X929" s="55"/>
      <c r="Y929" s="55"/>
      <c r="Z929" s="55"/>
    </row>
    <row r="930" spans="1:26" ht="15.75" x14ac:dyDescent="0.25">
      <c r="A930" s="55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  <c r="P930" s="55"/>
      <c r="Q930" s="55"/>
      <c r="R930" s="55"/>
      <c r="S930" s="55"/>
      <c r="T930" s="55"/>
      <c r="U930" s="55"/>
      <c r="V930" s="55"/>
      <c r="W930" s="55"/>
      <c r="X930" s="55"/>
      <c r="Y930" s="55"/>
      <c r="Z930" s="55"/>
    </row>
    <row r="931" spans="1:26" ht="15.75" x14ac:dyDescent="0.25">
      <c r="A931" s="55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  <c r="P931" s="55"/>
      <c r="Q931" s="55"/>
      <c r="R931" s="55"/>
      <c r="S931" s="55"/>
      <c r="T931" s="55"/>
      <c r="U931" s="55"/>
      <c r="V931" s="55"/>
      <c r="W931" s="55"/>
      <c r="X931" s="55"/>
      <c r="Y931" s="55"/>
      <c r="Z931" s="55"/>
    </row>
    <row r="932" spans="1:26" ht="15.75" x14ac:dyDescent="0.25">
      <c r="A932" s="55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  <c r="P932" s="55"/>
      <c r="Q932" s="55"/>
      <c r="R932" s="55"/>
      <c r="S932" s="55"/>
      <c r="T932" s="55"/>
      <c r="U932" s="55"/>
      <c r="V932" s="55"/>
      <c r="W932" s="55"/>
      <c r="X932" s="55"/>
      <c r="Y932" s="55"/>
      <c r="Z932" s="55"/>
    </row>
    <row r="933" spans="1:26" ht="15.75" x14ac:dyDescent="0.25">
      <c r="A933" s="55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  <c r="P933" s="55"/>
      <c r="Q933" s="55"/>
      <c r="R933" s="55"/>
      <c r="S933" s="55"/>
      <c r="T933" s="55"/>
      <c r="U933" s="55"/>
      <c r="V933" s="55"/>
      <c r="W933" s="55"/>
      <c r="X933" s="55"/>
      <c r="Y933" s="55"/>
      <c r="Z933" s="55"/>
    </row>
    <row r="934" spans="1:26" ht="15.75" x14ac:dyDescent="0.25">
      <c r="A934" s="55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  <c r="P934" s="55"/>
      <c r="Q934" s="55"/>
      <c r="R934" s="55"/>
      <c r="S934" s="55"/>
      <c r="T934" s="55"/>
      <c r="U934" s="55"/>
      <c r="V934" s="55"/>
      <c r="W934" s="55"/>
      <c r="X934" s="55"/>
      <c r="Y934" s="55"/>
      <c r="Z934" s="55"/>
    </row>
    <row r="935" spans="1:26" ht="15.75" x14ac:dyDescent="0.25">
      <c r="A935" s="55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  <c r="P935" s="55"/>
      <c r="Q935" s="55"/>
      <c r="R935" s="55"/>
      <c r="S935" s="55"/>
      <c r="T935" s="55"/>
      <c r="U935" s="55"/>
      <c r="V935" s="55"/>
      <c r="W935" s="55"/>
      <c r="X935" s="55"/>
      <c r="Y935" s="55"/>
      <c r="Z935" s="55"/>
    </row>
    <row r="936" spans="1:26" ht="15.75" x14ac:dyDescent="0.25">
      <c r="A936" s="55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  <c r="P936" s="55"/>
      <c r="Q936" s="55"/>
      <c r="R936" s="55"/>
      <c r="S936" s="55"/>
      <c r="T936" s="55"/>
      <c r="U936" s="55"/>
      <c r="V936" s="55"/>
      <c r="W936" s="55"/>
      <c r="X936" s="55"/>
      <c r="Y936" s="55"/>
      <c r="Z936" s="55"/>
    </row>
    <row r="937" spans="1:26" ht="15.75" x14ac:dyDescent="0.25">
      <c r="A937" s="55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  <c r="P937" s="55"/>
      <c r="Q937" s="55"/>
      <c r="R937" s="55"/>
      <c r="S937" s="55"/>
      <c r="T937" s="55"/>
      <c r="U937" s="55"/>
      <c r="V937" s="55"/>
      <c r="W937" s="55"/>
      <c r="X937" s="55"/>
      <c r="Y937" s="55"/>
      <c r="Z937" s="55"/>
    </row>
    <row r="938" spans="1:26" ht="15.75" x14ac:dyDescent="0.25">
      <c r="A938" s="55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  <c r="P938" s="55"/>
      <c r="Q938" s="55"/>
      <c r="R938" s="55"/>
      <c r="S938" s="55"/>
      <c r="T938" s="55"/>
      <c r="U938" s="55"/>
      <c r="V938" s="55"/>
      <c r="W938" s="55"/>
      <c r="X938" s="55"/>
      <c r="Y938" s="55"/>
      <c r="Z938" s="55"/>
    </row>
    <row r="939" spans="1:26" ht="15.75" x14ac:dyDescent="0.25">
      <c r="A939" s="55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  <c r="P939" s="55"/>
      <c r="Q939" s="55"/>
      <c r="R939" s="55"/>
      <c r="S939" s="55"/>
      <c r="T939" s="55"/>
      <c r="U939" s="55"/>
      <c r="V939" s="55"/>
      <c r="W939" s="55"/>
      <c r="X939" s="55"/>
      <c r="Y939" s="55"/>
      <c r="Z939" s="55"/>
    </row>
    <row r="940" spans="1:26" ht="15.75" x14ac:dyDescent="0.25">
      <c r="A940" s="55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  <c r="P940" s="55"/>
      <c r="Q940" s="55"/>
      <c r="R940" s="55"/>
      <c r="S940" s="55"/>
      <c r="T940" s="55"/>
      <c r="U940" s="55"/>
      <c r="V940" s="55"/>
      <c r="W940" s="55"/>
      <c r="X940" s="55"/>
      <c r="Y940" s="55"/>
      <c r="Z940" s="55"/>
    </row>
    <row r="941" spans="1:26" ht="15.75" x14ac:dyDescent="0.25">
      <c r="A941" s="55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  <c r="P941" s="55"/>
      <c r="Q941" s="55"/>
      <c r="R941" s="55"/>
      <c r="S941" s="55"/>
      <c r="T941" s="55"/>
      <c r="U941" s="55"/>
      <c r="V941" s="55"/>
      <c r="W941" s="55"/>
      <c r="X941" s="55"/>
      <c r="Y941" s="55"/>
      <c r="Z941" s="55"/>
    </row>
    <row r="942" spans="1:26" ht="15.75" x14ac:dyDescent="0.25">
      <c r="A942" s="55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  <c r="P942" s="55"/>
      <c r="Q942" s="55"/>
      <c r="R942" s="55"/>
      <c r="S942" s="55"/>
      <c r="T942" s="55"/>
      <c r="U942" s="55"/>
      <c r="V942" s="55"/>
      <c r="W942" s="55"/>
      <c r="X942" s="55"/>
      <c r="Y942" s="55"/>
      <c r="Z942" s="55"/>
    </row>
    <row r="943" spans="1:26" ht="15.75" x14ac:dyDescent="0.25">
      <c r="A943" s="55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  <c r="P943" s="55"/>
      <c r="Q943" s="55"/>
      <c r="R943" s="55"/>
      <c r="S943" s="55"/>
      <c r="T943" s="55"/>
      <c r="U943" s="55"/>
      <c r="V943" s="55"/>
      <c r="W943" s="55"/>
      <c r="X943" s="55"/>
      <c r="Y943" s="55"/>
      <c r="Z943" s="55"/>
    </row>
    <row r="944" spans="1:26" ht="15.75" x14ac:dyDescent="0.25">
      <c r="A944" s="55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  <c r="P944" s="55"/>
      <c r="Q944" s="55"/>
      <c r="R944" s="55"/>
      <c r="S944" s="55"/>
      <c r="T944" s="55"/>
      <c r="U944" s="55"/>
      <c r="V944" s="55"/>
      <c r="W944" s="55"/>
      <c r="X944" s="55"/>
      <c r="Y944" s="55"/>
      <c r="Z944" s="55"/>
    </row>
    <row r="945" spans="1:26" ht="15.75" x14ac:dyDescent="0.25">
      <c r="A945" s="55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  <c r="P945" s="55"/>
      <c r="Q945" s="55"/>
      <c r="R945" s="55"/>
      <c r="S945" s="55"/>
      <c r="T945" s="55"/>
      <c r="U945" s="55"/>
      <c r="V945" s="55"/>
      <c r="W945" s="55"/>
      <c r="X945" s="55"/>
      <c r="Y945" s="55"/>
      <c r="Z945" s="55"/>
    </row>
    <row r="946" spans="1:26" ht="15.75" x14ac:dyDescent="0.25">
      <c r="A946" s="55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  <c r="P946" s="55"/>
      <c r="Q946" s="55"/>
      <c r="R946" s="55"/>
      <c r="S946" s="55"/>
      <c r="T946" s="55"/>
      <c r="U946" s="55"/>
      <c r="V946" s="55"/>
      <c r="W946" s="55"/>
      <c r="X946" s="55"/>
      <c r="Y946" s="55"/>
      <c r="Z946" s="55"/>
    </row>
    <row r="947" spans="1:26" ht="15.75" x14ac:dyDescent="0.25">
      <c r="A947" s="55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  <c r="P947" s="55"/>
      <c r="Q947" s="55"/>
      <c r="R947" s="55"/>
      <c r="S947" s="55"/>
      <c r="T947" s="55"/>
      <c r="U947" s="55"/>
      <c r="V947" s="55"/>
      <c r="W947" s="55"/>
      <c r="X947" s="55"/>
      <c r="Y947" s="55"/>
      <c r="Z947" s="55"/>
    </row>
    <row r="948" spans="1:26" ht="15.75" x14ac:dyDescent="0.25">
      <c r="A948" s="55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  <c r="P948" s="55"/>
      <c r="Q948" s="55"/>
      <c r="R948" s="55"/>
      <c r="S948" s="55"/>
      <c r="T948" s="55"/>
      <c r="U948" s="55"/>
      <c r="V948" s="55"/>
      <c r="W948" s="55"/>
      <c r="X948" s="55"/>
      <c r="Y948" s="55"/>
      <c r="Z948" s="55"/>
    </row>
    <row r="949" spans="1:26" ht="15.75" x14ac:dyDescent="0.25">
      <c r="A949" s="55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  <c r="P949" s="55"/>
      <c r="Q949" s="55"/>
      <c r="R949" s="55"/>
      <c r="S949" s="55"/>
      <c r="T949" s="55"/>
      <c r="U949" s="55"/>
      <c r="V949" s="55"/>
      <c r="W949" s="55"/>
      <c r="X949" s="55"/>
      <c r="Y949" s="55"/>
      <c r="Z949" s="55"/>
    </row>
    <row r="950" spans="1:26" ht="15.75" x14ac:dyDescent="0.25">
      <c r="A950" s="55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  <c r="P950" s="55"/>
      <c r="Q950" s="55"/>
      <c r="R950" s="55"/>
      <c r="S950" s="55"/>
      <c r="T950" s="55"/>
      <c r="U950" s="55"/>
      <c r="V950" s="55"/>
      <c r="W950" s="55"/>
      <c r="X950" s="55"/>
      <c r="Y950" s="55"/>
      <c r="Z950" s="55"/>
    </row>
    <row r="951" spans="1:26" ht="15.75" x14ac:dyDescent="0.25">
      <c r="A951" s="55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  <c r="P951" s="55"/>
      <c r="Q951" s="55"/>
      <c r="R951" s="55"/>
      <c r="S951" s="55"/>
      <c r="T951" s="55"/>
      <c r="U951" s="55"/>
      <c r="V951" s="55"/>
      <c r="W951" s="55"/>
      <c r="X951" s="55"/>
      <c r="Y951" s="55"/>
      <c r="Z951" s="55"/>
    </row>
    <row r="952" spans="1:26" ht="15.75" x14ac:dyDescent="0.25">
      <c r="A952" s="55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  <c r="P952" s="55"/>
      <c r="Q952" s="55"/>
      <c r="R952" s="55"/>
      <c r="S952" s="55"/>
      <c r="T952" s="55"/>
      <c r="U952" s="55"/>
      <c r="V952" s="55"/>
      <c r="W952" s="55"/>
      <c r="X952" s="55"/>
      <c r="Y952" s="55"/>
      <c r="Z952" s="55"/>
    </row>
    <row r="953" spans="1:26" ht="15.75" x14ac:dyDescent="0.25">
      <c r="A953" s="55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  <c r="P953" s="55"/>
      <c r="Q953" s="55"/>
      <c r="R953" s="55"/>
      <c r="S953" s="55"/>
      <c r="T953" s="55"/>
      <c r="U953" s="55"/>
      <c r="V953" s="55"/>
      <c r="W953" s="55"/>
      <c r="X953" s="55"/>
      <c r="Y953" s="55"/>
      <c r="Z953" s="55"/>
    </row>
    <row r="954" spans="1:26" ht="15.75" x14ac:dyDescent="0.25">
      <c r="A954" s="55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  <c r="P954" s="55"/>
      <c r="Q954" s="55"/>
      <c r="R954" s="55"/>
      <c r="S954" s="55"/>
      <c r="T954" s="55"/>
      <c r="U954" s="55"/>
      <c r="V954" s="55"/>
      <c r="W954" s="55"/>
      <c r="X954" s="55"/>
      <c r="Y954" s="55"/>
      <c r="Z954" s="55"/>
    </row>
    <row r="955" spans="1:26" ht="15.75" x14ac:dyDescent="0.25">
      <c r="A955" s="55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  <c r="P955" s="55"/>
      <c r="Q955" s="55"/>
      <c r="R955" s="55"/>
      <c r="S955" s="55"/>
      <c r="T955" s="55"/>
      <c r="U955" s="55"/>
      <c r="V955" s="55"/>
      <c r="W955" s="55"/>
      <c r="X955" s="55"/>
      <c r="Y955" s="55"/>
      <c r="Z955" s="55"/>
    </row>
    <row r="956" spans="1:26" ht="15.75" x14ac:dyDescent="0.25">
      <c r="A956" s="55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  <c r="P956" s="55"/>
      <c r="Q956" s="55"/>
      <c r="R956" s="55"/>
      <c r="S956" s="55"/>
      <c r="T956" s="55"/>
      <c r="U956" s="55"/>
      <c r="V956" s="55"/>
      <c r="W956" s="55"/>
      <c r="X956" s="55"/>
      <c r="Y956" s="55"/>
      <c r="Z956" s="55"/>
    </row>
    <row r="957" spans="1:26" ht="15.75" x14ac:dyDescent="0.25">
      <c r="A957" s="55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  <c r="P957" s="55"/>
      <c r="Q957" s="55"/>
      <c r="R957" s="55"/>
      <c r="S957" s="55"/>
      <c r="T957" s="55"/>
      <c r="U957" s="55"/>
      <c r="V957" s="55"/>
      <c r="W957" s="55"/>
      <c r="X957" s="55"/>
      <c r="Y957" s="55"/>
      <c r="Z957" s="55"/>
    </row>
    <row r="958" spans="1:26" ht="15.75" x14ac:dyDescent="0.25">
      <c r="A958" s="55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5"/>
      <c r="M958" s="55"/>
      <c r="N958" s="55"/>
      <c r="O958" s="55"/>
      <c r="P958" s="55"/>
      <c r="Q958" s="55"/>
      <c r="R958" s="55"/>
      <c r="S958" s="55"/>
      <c r="T958" s="55"/>
      <c r="U958" s="55"/>
      <c r="V958" s="55"/>
      <c r="W958" s="55"/>
      <c r="X958" s="55"/>
      <c r="Y958" s="55"/>
      <c r="Z958" s="55"/>
    </row>
    <row r="959" spans="1:26" ht="15.75" x14ac:dyDescent="0.25">
      <c r="A959" s="55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5"/>
      <c r="M959" s="55"/>
      <c r="N959" s="55"/>
      <c r="O959" s="55"/>
      <c r="P959" s="55"/>
      <c r="Q959" s="55"/>
      <c r="R959" s="55"/>
      <c r="S959" s="55"/>
      <c r="T959" s="55"/>
      <c r="U959" s="55"/>
      <c r="V959" s="55"/>
      <c r="W959" s="55"/>
      <c r="X959" s="55"/>
      <c r="Y959" s="55"/>
      <c r="Z959" s="55"/>
    </row>
    <row r="960" spans="1:26" ht="15.75" x14ac:dyDescent="0.25">
      <c r="A960" s="55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5"/>
      <c r="M960" s="55"/>
      <c r="N960" s="55"/>
      <c r="O960" s="55"/>
      <c r="P960" s="55"/>
      <c r="Q960" s="55"/>
      <c r="R960" s="55"/>
      <c r="S960" s="55"/>
      <c r="T960" s="55"/>
      <c r="U960" s="55"/>
      <c r="V960" s="55"/>
      <c r="W960" s="55"/>
      <c r="X960" s="55"/>
      <c r="Y960" s="55"/>
      <c r="Z960" s="55"/>
    </row>
    <row r="961" spans="1:26" ht="15.75" x14ac:dyDescent="0.25">
      <c r="A961" s="55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5"/>
      <c r="M961" s="55"/>
      <c r="N961" s="55"/>
      <c r="O961" s="55"/>
      <c r="P961" s="55"/>
      <c r="Q961" s="55"/>
      <c r="R961" s="55"/>
      <c r="S961" s="55"/>
      <c r="T961" s="55"/>
      <c r="U961" s="55"/>
      <c r="V961" s="55"/>
      <c r="W961" s="55"/>
      <c r="X961" s="55"/>
      <c r="Y961" s="55"/>
      <c r="Z961" s="55"/>
    </row>
    <row r="962" spans="1:26" ht="15.75" x14ac:dyDescent="0.25">
      <c r="A962" s="55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5"/>
      <c r="M962" s="55"/>
      <c r="N962" s="55"/>
      <c r="O962" s="55"/>
      <c r="P962" s="55"/>
      <c r="Q962" s="55"/>
      <c r="R962" s="55"/>
      <c r="S962" s="55"/>
      <c r="T962" s="55"/>
      <c r="U962" s="55"/>
      <c r="V962" s="55"/>
      <c r="W962" s="55"/>
      <c r="X962" s="55"/>
      <c r="Y962" s="55"/>
      <c r="Z962" s="55"/>
    </row>
    <row r="963" spans="1:26" ht="15.75" x14ac:dyDescent="0.25">
      <c r="A963" s="55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5"/>
      <c r="M963" s="55"/>
      <c r="N963" s="55"/>
      <c r="O963" s="55"/>
      <c r="P963" s="55"/>
      <c r="Q963" s="55"/>
      <c r="R963" s="55"/>
      <c r="S963" s="55"/>
      <c r="T963" s="55"/>
      <c r="U963" s="55"/>
      <c r="V963" s="55"/>
      <c r="W963" s="55"/>
      <c r="X963" s="55"/>
      <c r="Y963" s="55"/>
      <c r="Z963" s="55"/>
    </row>
    <row r="964" spans="1:26" ht="15.75" x14ac:dyDescent="0.25">
      <c r="A964" s="55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5"/>
      <c r="M964" s="55"/>
      <c r="N964" s="55"/>
      <c r="O964" s="55"/>
      <c r="P964" s="55"/>
      <c r="Q964" s="55"/>
      <c r="R964" s="55"/>
      <c r="S964" s="55"/>
      <c r="T964" s="55"/>
      <c r="U964" s="55"/>
      <c r="V964" s="55"/>
      <c r="W964" s="55"/>
      <c r="X964" s="55"/>
      <c r="Y964" s="55"/>
      <c r="Z964" s="55"/>
    </row>
    <row r="965" spans="1:26" ht="15.75" x14ac:dyDescent="0.25">
      <c r="A965" s="55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5"/>
      <c r="M965" s="55"/>
      <c r="N965" s="55"/>
      <c r="O965" s="55"/>
      <c r="P965" s="55"/>
      <c r="Q965" s="55"/>
      <c r="R965" s="55"/>
      <c r="S965" s="55"/>
      <c r="T965" s="55"/>
      <c r="U965" s="55"/>
      <c r="V965" s="55"/>
      <c r="W965" s="55"/>
      <c r="X965" s="55"/>
      <c r="Y965" s="55"/>
      <c r="Z965" s="55"/>
    </row>
    <row r="966" spans="1:26" ht="15.75" x14ac:dyDescent="0.25">
      <c r="A966" s="55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5"/>
      <c r="M966" s="55"/>
      <c r="N966" s="55"/>
      <c r="O966" s="55"/>
      <c r="P966" s="55"/>
      <c r="Q966" s="55"/>
      <c r="R966" s="55"/>
      <c r="S966" s="55"/>
      <c r="T966" s="55"/>
      <c r="U966" s="55"/>
      <c r="V966" s="55"/>
      <c r="W966" s="55"/>
      <c r="X966" s="55"/>
      <c r="Y966" s="55"/>
      <c r="Z966" s="55"/>
    </row>
    <row r="967" spans="1:26" ht="15.75" x14ac:dyDescent="0.25">
      <c r="A967" s="55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5"/>
      <c r="M967" s="55"/>
      <c r="N967" s="55"/>
      <c r="O967" s="55"/>
      <c r="P967" s="55"/>
      <c r="Q967" s="55"/>
      <c r="R967" s="55"/>
      <c r="S967" s="55"/>
      <c r="T967" s="55"/>
      <c r="U967" s="55"/>
      <c r="V967" s="55"/>
      <c r="W967" s="55"/>
      <c r="X967" s="55"/>
      <c r="Y967" s="55"/>
      <c r="Z967" s="55"/>
    </row>
    <row r="968" spans="1:26" ht="15.75" x14ac:dyDescent="0.25">
      <c r="A968" s="55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5"/>
      <c r="M968" s="55"/>
      <c r="N968" s="55"/>
      <c r="O968" s="55"/>
      <c r="P968" s="55"/>
      <c r="Q968" s="55"/>
      <c r="R968" s="55"/>
      <c r="S968" s="55"/>
      <c r="T968" s="55"/>
      <c r="U968" s="55"/>
      <c r="V968" s="55"/>
      <c r="W968" s="55"/>
      <c r="X968" s="55"/>
      <c r="Y968" s="55"/>
      <c r="Z968" s="55"/>
    </row>
    <row r="969" spans="1:26" ht="15.75" x14ac:dyDescent="0.25">
      <c r="A969" s="55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5"/>
      <c r="M969" s="55"/>
      <c r="N969" s="55"/>
      <c r="O969" s="55"/>
      <c r="P969" s="55"/>
      <c r="Q969" s="55"/>
      <c r="R969" s="55"/>
      <c r="S969" s="55"/>
      <c r="T969" s="55"/>
      <c r="U969" s="55"/>
      <c r="V969" s="55"/>
      <c r="W969" s="55"/>
      <c r="X969" s="55"/>
      <c r="Y969" s="55"/>
      <c r="Z969" s="55"/>
    </row>
    <row r="970" spans="1:26" ht="15.75" x14ac:dyDescent="0.25">
      <c r="A970" s="55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5"/>
      <c r="M970" s="55"/>
      <c r="N970" s="55"/>
      <c r="O970" s="55"/>
      <c r="P970" s="55"/>
      <c r="Q970" s="55"/>
      <c r="R970" s="55"/>
      <c r="S970" s="55"/>
      <c r="T970" s="55"/>
      <c r="U970" s="55"/>
      <c r="V970" s="55"/>
      <c r="W970" s="55"/>
      <c r="X970" s="55"/>
      <c r="Y970" s="55"/>
      <c r="Z970" s="55"/>
    </row>
    <row r="971" spans="1:26" ht="15.75" x14ac:dyDescent="0.25">
      <c r="A971" s="55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5"/>
      <c r="M971" s="55"/>
      <c r="N971" s="55"/>
      <c r="O971" s="55"/>
      <c r="P971" s="55"/>
      <c r="Q971" s="55"/>
      <c r="R971" s="55"/>
      <c r="S971" s="55"/>
      <c r="T971" s="55"/>
      <c r="U971" s="55"/>
      <c r="V971" s="55"/>
      <c r="W971" s="55"/>
      <c r="X971" s="55"/>
      <c r="Y971" s="55"/>
      <c r="Z971" s="55"/>
    </row>
    <row r="972" spans="1:26" ht="15.75" x14ac:dyDescent="0.25">
      <c r="A972" s="55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5"/>
      <c r="M972" s="55"/>
      <c r="N972" s="55"/>
      <c r="O972" s="55"/>
      <c r="P972" s="55"/>
      <c r="Q972" s="55"/>
      <c r="R972" s="55"/>
      <c r="S972" s="55"/>
      <c r="T972" s="55"/>
      <c r="U972" s="55"/>
      <c r="V972" s="55"/>
      <c r="W972" s="55"/>
      <c r="X972" s="55"/>
      <c r="Y972" s="55"/>
      <c r="Z972" s="55"/>
    </row>
    <row r="973" spans="1:26" ht="15.75" x14ac:dyDescent="0.25">
      <c r="A973" s="55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5"/>
      <c r="M973" s="55"/>
      <c r="N973" s="55"/>
      <c r="O973" s="55"/>
      <c r="P973" s="55"/>
      <c r="Q973" s="55"/>
      <c r="R973" s="55"/>
      <c r="S973" s="55"/>
      <c r="T973" s="55"/>
      <c r="U973" s="55"/>
      <c r="V973" s="55"/>
      <c r="W973" s="55"/>
      <c r="X973" s="55"/>
      <c r="Y973" s="55"/>
      <c r="Z973" s="55"/>
    </row>
    <row r="974" spans="1:26" ht="15.75" x14ac:dyDescent="0.25">
      <c r="A974" s="55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5"/>
      <c r="M974" s="55"/>
      <c r="N974" s="55"/>
      <c r="O974" s="55"/>
      <c r="P974" s="55"/>
      <c r="Q974" s="55"/>
      <c r="R974" s="55"/>
      <c r="S974" s="55"/>
      <c r="T974" s="55"/>
      <c r="U974" s="55"/>
      <c r="V974" s="55"/>
      <c r="W974" s="55"/>
      <c r="X974" s="55"/>
      <c r="Y974" s="55"/>
      <c r="Z974" s="55"/>
    </row>
    <row r="975" spans="1:26" ht="15.75" x14ac:dyDescent="0.25">
      <c r="A975" s="55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5"/>
      <c r="M975" s="55"/>
      <c r="N975" s="55"/>
      <c r="O975" s="55"/>
      <c r="P975" s="55"/>
      <c r="Q975" s="55"/>
      <c r="R975" s="55"/>
      <c r="S975" s="55"/>
      <c r="T975" s="55"/>
      <c r="U975" s="55"/>
      <c r="V975" s="55"/>
      <c r="W975" s="55"/>
      <c r="X975" s="55"/>
      <c r="Y975" s="55"/>
      <c r="Z975" s="55"/>
    </row>
    <row r="976" spans="1:26" ht="15.75" x14ac:dyDescent="0.25">
      <c r="A976" s="55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5"/>
      <c r="M976" s="55"/>
      <c r="N976" s="55"/>
      <c r="O976" s="55"/>
      <c r="P976" s="55"/>
      <c r="Q976" s="55"/>
      <c r="R976" s="55"/>
      <c r="S976" s="55"/>
      <c r="T976" s="55"/>
      <c r="U976" s="55"/>
      <c r="V976" s="55"/>
      <c r="W976" s="55"/>
      <c r="X976" s="55"/>
      <c r="Y976" s="55"/>
      <c r="Z976" s="55"/>
    </row>
    <row r="977" spans="1:26" ht="15.75" x14ac:dyDescent="0.25">
      <c r="A977" s="55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5"/>
      <c r="M977" s="55"/>
      <c r="N977" s="55"/>
      <c r="O977" s="55"/>
      <c r="P977" s="55"/>
      <c r="Q977" s="55"/>
      <c r="R977" s="55"/>
      <c r="S977" s="55"/>
      <c r="T977" s="55"/>
      <c r="U977" s="55"/>
      <c r="V977" s="55"/>
      <c r="W977" s="55"/>
      <c r="X977" s="55"/>
      <c r="Y977" s="55"/>
      <c r="Z977" s="55"/>
    </row>
    <row r="978" spans="1:26" ht="15.75" x14ac:dyDescent="0.25">
      <c r="A978" s="55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5"/>
      <c r="M978" s="55"/>
      <c r="N978" s="55"/>
      <c r="O978" s="55"/>
      <c r="P978" s="55"/>
      <c r="Q978" s="55"/>
      <c r="R978" s="55"/>
      <c r="S978" s="55"/>
      <c r="T978" s="55"/>
      <c r="U978" s="55"/>
      <c r="V978" s="55"/>
      <c r="W978" s="55"/>
      <c r="X978" s="55"/>
      <c r="Y978" s="55"/>
      <c r="Z978" s="55"/>
    </row>
    <row r="979" spans="1:26" ht="15.75" x14ac:dyDescent="0.25">
      <c r="A979" s="55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5"/>
      <c r="M979" s="55"/>
      <c r="N979" s="55"/>
      <c r="O979" s="55"/>
      <c r="P979" s="55"/>
      <c r="Q979" s="55"/>
      <c r="R979" s="55"/>
      <c r="S979" s="55"/>
      <c r="T979" s="55"/>
      <c r="U979" s="55"/>
      <c r="V979" s="55"/>
      <c r="W979" s="55"/>
      <c r="X979" s="55"/>
      <c r="Y979" s="55"/>
      <c r="Z979" s="55"/>
    </row>
    <row r="980" spans="1:26" ht="15.75" x14ac:dyDescent="0.25">
      <c r="A980" s="55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5"/>
      <c r="M980" s="55"/>
      <c r="N980" s="55"/>
      <c r="O980" s="55"/>
      <c r="P980" s="55"/>
      <c r="Q980" s="55"/>
      <c r="R980" s="55"/>
      <c r="S980" s="55"/>
      <c r="T980" s="55"/>
      <c r="U980" s="55"/>
      <c r="V980" s="55"/>
      <c r="W980" s="55"/>
      <c r="X980" s="55"/>
      <c r="Y980" s="55"/>
      <c r="Z980" s="55"/>
    </row>
    <row r="981" spans="1:26" ht="15.75" x14ac:dyDescent="0.25">
      <c r="A981" s="55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5"/>
      <c r="M981" s="55"/>
      <c r="N981" s="55"/>
      <c r="O981" s="55"/>
      <c r="P981" s="55"/>
      <c r="Q981" s="55"/>
      <c r="R981" s="55"/>
      <c r="S981" s="55"/>
      <c r="T981" s="55"/>
      <c r="U981" s="55"/>
      <c r="V981" s="55"/>
      <c r="W981" s="55"/>
      <c r="X981" s="55"/>
      <c r="Y981" s="55"/>
      <c r="Z981" s="55"/>
    </row>
    <row r="982" spans="1:26" ht="15.75" x14ac:dyDescent="0.25">
      <c r="A982" s="55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5"/>
      <c r="M982" s="55"/>
      <c r="N982" s="55"/>
      <c r="O982" s="55"/>
      <c r="P982" s="55"/>
      <c r="Q982" s="55"/>
      <c r="R982" s="55"/>
      <c r="S982" s="55"/>
      <c r="T982" s="55"/>
      <c r="U982" s="55"/>
      <c r="V982" s="55"/>
      <c r="W982" s="55"/>
      <c r="X982" s="55"/>
      <c r="Y982" s="55"/>
      <c r="Z982" s="55"/>
    </row>
    <row r="983" spans="1:26" ht="15.75" x14ac:dyDescent="0.25">
      <c r="A983" s="55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5"/>
      <c r="M983" s="55"/>
      <c r="N983" s="55"/>
      <c r="O983" s="55"/>
      <c r="P983" s="55"/>
      <c r="Q983" s="55"/>
      <c r="R983" s="55"/>
      <c r="S983" s="55"/>
      <c r="T983" s="55"/>
      <c r="U983" s="55"/>
      <c r="V983" s="55"/>
      <c r="W983" s="55"/>
      <c r="X983" s="55"/>
      <c r="Y983" s="55"/>
      <c r="Z983" s="55"/>
    </row>
    <row r="984" spans="1:26" ht="15.75" x14ac:dyDescent="0.25">
      <c r="A984" s="55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5"/>
      <c r="M984" s="55"/>
      <c r="N984" s="55"/>
      <c r="O984" s="55"/>
      <c r="P984" s="55"/>
      <c r="Q984" s="55"/>
      <c r="R984" s="55"/>
      <c r="S984" s="55"/>
      <c r="T984" s="55"/>
      <c r="U984" s="55"/>
      <c r="V984" s="55"/>
      <c r="W984" s="55"/>
      <c r="X984" s="55"/>
      <c r="Y984" s="55"/>
      <c r="Z984" s="55"/>
    </row>
    <row r="985" spans="1:26" ht="15.75" x14ac:dyDescent="0.25">
      <c r="A985" s="55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5"/>
      <c r="M985" s="55"/>
      <c r="N985" s="55"/>
      <c r="O985" s="55"/>
      <c r="P985" s="55"/>
      <c r="Q985" s="55"/>
      <c r="R985" s="55"/>
      <c r="S985" s="55"/>
      <c r="T985" s="55"/>
      <c r="U985" s="55"/>
      <c r="V985" s="55"/>
      <c r="W985" s="55"/>
      <c r="X985" s="55"/>
      <c r="Y985" s="55"/>
      <c r="Z985" s="55"/>
    </row>
    <row r="986" spans="1:26" ht="15.75" x14ac:dyDescent="0.25">
      <c r="A986" s="55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5"/>
      <c r="M986" s="55"/>
      <c r="N986" s="55"/>
      <c r="O986" s="55"/>
      <c r="P986" s="55"/>
      <c r="Q986" s="55"/>
      <c r="R986" s="55"/>
      <c r="S986" s="55"/>
      <c r="T986" s="55"/>
      <c r="U986" s="55"/>
      <c r="V986" s="55"/>
      <c r="W986" s="55"/>
      <c r="X986" s="55"/>
      <c r="Y986" s="55"/>
      <c r="Z986" s="55"/>
    </row>
  </sheetData>
  <autoFilter ref="CP5:CP34" xr:uid="{00000000-0009-0000-0000-000001000000}"/>
  <mergeCells count="11">
    <mergeCell ref="D10:D16"/>
    <mergeCell ref="E10:E16"/>
    <mergeCell ref="B17:B19"/>
    <mergeCell ref="A1:G1"/>
    <mergeCell ref="A2:G2"/>
    <mergeCell ref="C17:C19"/>
    <mergeCell ref="B20:B24"/>
    <mergeCell ref="C20:C24"/>
    <mergeCell ref="A6:A24"/>
    <mergeCell ref="B6:B16"/>
    <mergeCell ref="C6:C16"/>
  </mergeCells>
  <conditionalFormatting sqref="G27:CO27 G6:CO24">
    <cfRule type="cellIs" dxfId="20" priority="22" operator="equal">
      <formula>"si"</formula>
    </cfRule>
    <cfRule type="cellIs" dxfId="19" priority="23" operator="equal">
      <formula>"no"</formula>
    </cfRule>
  </conditionalFormatting>
  <conditionalFormatting sqref="G27:CK28 G6:CK24">
    <cfRule type="cellIs" dxfId="18" priority="21" operator="equal">
      <formula>"NO REPORTO REVELACIONES"</formula>
    </cfRule>
  </conditionalFormatting>
  <conditionalFormatting sqref="G25:CO25">
    <cfRule type="cellIs" dxfId="17" priority="19" operator="equal">
      <formula>"si"</formula>
    </cfRule>
    <cfRule type="cellIs" dxfId="16" priority="20" operator="equal">
      <formula>"no"</formula>
    </cfRule>
  </conditionalFormatting>
  <conditionalFormatting sqref="G25:CK25">
    <cfRule type="cellIs" dxfId="15" priority="18" operator="equal">
      <formula>"NO REPORTO REVELACIONES"</formula>
    </cfRule>
  </conditionalFormatting>
  <conditionalFormatting sqref="G29:CO33">
    <cfRule type="cellIs" dxfId="14" priority="16" operator="equal">
      <formula>"si"</formula>
    </cfRule>
    <cfRule type="cellIs" dxfId="13" priority="17" operator="equal">
      <formula>"no"</formula>
    </cfRule>
  </conditionalFormatting>
  <conditionalFormatting sqref="G29:CK33">
    <cfRule type="cellIs" dxfId="12" priority="15" operator="equal">
      <formula>"NO REPORTO REVELACIONES"</formula>
    </cfRule>
  </conditionalFormatting>
  <conditionalFormatting sqref="CL28:CO28">
    <cfRule type="cellIs" dxfId="11" priority="13" operator="equal">
      <formula>"si"</formula>
    </cfRule>
    <cfRule type="cellIs" dxfId="10" priority="14" operator="equal">
      <formula>"no"</formula>
    </cfRule>
  </conditionalFormatting>
  <conditionalFormatting sqref="G28:CK28">
    <cfRule type="cellIs" dxfId="9" priority="11" operator="equal">
      <formula>"si"</formula>
    </cfRule>
    <cfRule type="cellIs" dxfId="8" priority="12" operator="equal">
      <formula>"no"</formula>
    </cfRule>
  </conditionalFormatting>
  <conditionalFormatting sqref="G26:CO26 CK1:CK36">
    <cfRule type="cellIs" dxfId="7" priority="9" operator="equal">
      <formula>"si"</formula>
    </cfRule>
    <cfRule type="cellIs" dxfId="6" priority="10" operator="equal">
      <formula>"no"</formula>
    </cfRule>
  </conditionalFormatting>
  <conditionalFormatting sqref="G26:CK26 CK1:CK36">
    <cfRule type="cellIs" dxfId="5" priority="8" operator="equal">
      <formula>"NO REPORTO REVELACIONES"</formula>
    </cfRule>
  </conditionalFormatting>
  <conditionalFormatting sqref="G34:CK34">
    <cfRule type="cellIs" dxfId="4" priority="1" operator="equal">
      <formula>"si"</formula>
    </cfRule>
    <cfRule type="cellIs" dxfId="3" priority="2" operator="equal">
      <formula>"no"</formula>
    </cfRule>
  </conditionalFormatting>
  <conditionalFormatting sqref="G34:CK34">
    <cfRule type="cellIs" dxfId="2" priority="5" operator="equal">
      <formula>"NO REPORTO REVELACIONES"</formula>
    </cfRule>
  </conditionalFormatting>
  <conditionalFormatting sqref="CL34:CO34">
    <cfRule type="cellIs" dxfId="1" priority="3" operator="equal">
      <formula>"si"</formula>
    </cfRule>
    <cfRule type="cellIs" dxfId="0" priority="4" operator="equal">
      <formula>"no"</formula>
    </cfRule>
  </conditionalFormatting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8"/>
  <sheetViews>
    <sheetView tabSelected="1" topLeftCell="A187" zoomScale="78" zoomScaleNormal="78" workbookViewId="0">
      <selection activeCell="F302" sqref="F302"/>
    </sheetView>
  </sheetViews>
  <sheetFormatPr baseColWidth="10" defaultColWidth="11.42578125" defaultRowHeight="15.75" x14ac:dyDescent="0.25"/>
  <cols>
    <col min="1" max="1" width="11.42578125" style="190"/>
    <col min="2" max="2" width="35" style="190" customWidth="1"/>
    <col min="3" max="3" width="13.5703125" style="190" customWidth="1"/>
    <col min="4" max="5" width="11.42578125" style="190"/>
    <col min="6" max="6" width="23" style="190" customWidth="1"/>
    <col min="7" max="11" width="11.42578125" style="190"/>
    <col min="12" max="12" width="36.5703125" style="190" customWidth="1"/>
    <col min="13" max="13" width="13.140625" style="190" bestFit="1" customWidth="1"/>
    <col min="14" max="16384" width="11.42578125" style="190"/>
  </cols>
  <sheetData>
    <row r="1" spans="1:8" x14ac:dyDescent="0.25">
      <c r="A1" s="190" t="s">
        <v>193</v>
      </c>
    </row>
    <row r="3" spans="1:8" x14ac:dyDescent="0.25">
      <c r="A3" s="197" t="s">
        <v>185</v>
      </c>
      <c r="B3" s="197">
        <v>82</v>
      </c>
      <c r="C3" s="197"/>
      <c r="D3" s="197"/>
    </row>
    <row r="4" spans="1:8" x14ac:dyDescent="0.25">
      <c r="A4" s="199" t="s">
        <v>189</v>
      </c>
      <c r="B4" s="199" t="s">
        <v>190</v>
      </c>
      <c r="C4" s="199" t="s">
        <v>191</v>
      </c>
      <c r="D4" s="199" t="s">
        <v>192</v>
      </c>
    </row>
    <row r="5" spans="1:8" x14ac:dyDescent="0.25">
      <c r="A5" s="203" t="s">
        <v>186</v>
      </c>
      <c r="B5" s="203" t="s">
        <v>34</v>
      </c>
      <c r="C5" s="203">
        <f>+'NIC 17 Tabulacion'!CL6</f>
        <v>50</v>
      </c>
      <c r="D5" s="204">
        <f>+C5/$B$3</f>
        <v>0.6097560975609756</v>
      </c>
    </row>
    <row r="6" spans="1:8" x14ac:dyDescent="0.25">
      <c r="A6" s="203" t="s">
        <v>187</v>
      </c>
      <c r="B6" s="203" t="s">
        <v>35</v>
      </c>
      <c r="C6" s="203">
        <v>10</v>
      </c>
      <c r="D6" s="204">
        <f>+C6/$B$3</f>
        <v>0.12195121951219512</v>
      </c>
    </row>
    <row r="7" spans="1:8" x14ac:dyDescent="0.25">
      <c r="A7" s="203" t="s">
        <v>188</v>
      </c>
      <c r="B7" s="203" t="s">
        <v>123</v>
      </c>
      <c r="C7" s="203">
        <v>22</v>
      </c>
      <c r="D7" s="204">
        <f>+C7/$B$3</f>
        <v>0.26829268292682928</v>
      </c>
    </row>
    <row r="8" spans="1:8" x14ac:dyDescent="0.25">
      <c r="A8" s="199"/>
      <c r="B8" s="199" t="s">
        <v>184</v>
      </c>
      <c r="C8" s="201">
        <f>SUM(C5:C7)</f>
        <v>82</v>
      </c>
      <c r="D8" s="202">
        <f>SUM(D5:D7)</f>
        <v>1</v>
      </c>
    </row>
    <row r="10" spans="1:8" x14ac:dyDescent="0.25">
      <c r="F10" s="206" t="s">
        <v>207</v>
      </c>
      <c r="G10" s="207"/>
    </row>
    <row r="11" spans="1:8" x14ac:dyDescent="0.25">
      <c r="F11" s="197" t="s">
        <v>194</v>
      </c>
      <c r="G11" s="205">
        <v>0.33333333333333331</v>
      </c>
      <c r="H11" s="190">
        <v>1</v>
      </c>
    </row>
    <row r="12" spans="1:8" x14ac:dyDescent="0.25">
      <c r="F12" s="197" t="s">
        <v>195</v>
      </c>
      <c r="G12" s="205">
        <v>0.1445234864604161</v>
      </c>
      <c r="H12" s="190">
        <v>2</v>
      </c>
    </row>
    <row r="13" spans="1:8" x14ac:dyDescent="0.25">
      <c r="F13" s="197" t="s">
        <v>196</v>
      </c>
      <c r="G13" s="205">
        <v>0.26829268292682928</v>
      </c>
      <c r="H13" s="190">
        <v>3</v>
      </c>
    </row>
    <row r="14" spans="1:8" x14ac:dyDescent="0.25">
      <c r="F14" s="197" t="s">
        <v>197</v>
      </c>
      <c r="G14" s="205">
        <v>0</v>
      </c>
      <c r="H14" s="190">
        <v>4</v>
      </c>
    </row>
    <row r="15" spans="1:8" x14ac:dyDescent="0.25">
      <c r="F15" s="197" t="s">
        <v>198</v>
      </c>
      <c r="G15" s="205">
        <v>0.2503220214364334</v>
      </c>
      <c r="H15" s="190">
        <v>5</v>
      </c>
    </row>
    <row r="16" spans="1:8" x14ac:dyDescent="0.25">
      <c r="F16" s="197" t="s">
        <v>199</v>
      </c>
      <c r="G16" s="205">
        <v>6.2661114416022207E-2</v>
      </c>
      <c r="H16" s="190">
        <v>6</v>
      </c>
    </row>
    <row r="17" spans="1:8" x14ac:dyDescent="0.25">
      <c r="F17" s="197" t="s">
        <v>200</v>
      </c>
      <c r="G17" s="205">
        <v>0</v>
      </c>
      <c r="H17" s="190">
        <v>7</v>
      </c>
    </row>
    <row r="18" spans="1:8" x14ac:dyDescent="0.25">
      <c r="F18" s="197" t="s">
        <v>201</v>
      </c>
      <c r="G18" s="205">
        <v>1.0902905798280036</v>
      </c>
      <c r="H18" s="190">
        <v>8</v>
      </c>
    </row>
    <row r="19" spans="1:8" x14ac:dyDescent="0.25">
      <c r="F19" s="197" t="s">
        <v>202</v>
      </c>
      <c r="G19" s="205">
        <v>0.48780487804878048</v>
      </c>
      <c r="H19" s="190">
        <v>9</v>
      </c>
    </row>
    <row r="20" spans="1:8" x14ac:dyDescent="0.25">
      <c r="F20" s="197" t="s">
        <v>203</v>
      </c>
      <c r="G20" s="205">
        <v>0.12195121951219512</v>
      </c>
      <c r="H20" s="190">
        <v>10</v>
      </c>
    </row>
    <row r="21" spans="1:8" x14ac:dyDescent="0.25">
      <c r="F21" s="197" t="s">
        <v>204</v>
      </c>
      <c r="G21" s="205">
        <v>0.6097560975609756</v>
      </c>
      <c r="H21" s="190">
        <v>11</v>
      </c>
    </row>
    <row r="22" spans="1:8" x14ac:dyDescent="0.25">
      <c r="F22" s="197" t="s">
        <v>205</v>
      </c>
      <c r="G22" s="205">
        <v>1</v>
      </c>
      <c r="H22" s="190">
        <v>12</v>
      </c>
    </row>
    <row r="23" spans="1:8" x14ac:dyDescent="0.25">
      <c r="F23" s="197" t="s">
        <v>206</v>
      </c>
      <c r="G23" s="205">
        <v>3</v>
      </c>
      <c r="H23" s="190">
        <v>13</v>
      </c>
    </row>
    <row r="26" spans="1:8" x14ac:dyDescent="0.25">
      <c r="A26" s="190" t="s">
        <v>208</v>
      </c>
    </row>
    <row r="28" spans="1:8" x14ac:dyDescent="0.25">
      <c r="A28" s="199" t="s">
        <v>189</v>
      </c>
      <c r="B28" s="199" t="s">
        <v>190</v>
      </c>
      <c r="C28" s="199" t="s">
        <v>191</v>
      </c>
      <c r="D28" s="199" t="s">
        <v>192</v>
      </c>
    </row>
    <row r="29" spans="1:8" x14ac:dyDescent="0.25">
      <c r="A29" s="197" t="s">
        <v>186</v>
      </c>
      <c r="B29" s="197" t="s">
        <v>34</v>
      </c>
      <c r="C29" s="197">
        <v>48</v>
      </c>
      <c r="D29" s="198">
        <f>+C29/$B$3</f>
        <v>0.58536585365853655</v>
      </c>
    </row>
    <row r="30" spans="1:8" x14ac:dyDescent="0.25">
      <c r="A30" s="197" t="s">
        <v>187</v>
      </c>
      <c r="B30" s="197" t="s">
        <v>35</v>
      </c>
      <c r="C30" s="197">
        <v>12</v>
      </c>
      <c r="D30" s="198">
        <f>+C30/$B$3</f>
        <v>0.14634146341463414</v>
      </c>
    </row>
    <row r="31" spans="1:8" x14ac:dyDescent="0.25">
      <c r="A31" s="197" t="s">
        <v>188</v>
      </c>
      <c r="B31" s="197" t="s">
        <v>123</v>
      </c>
      <c r="C31" s="197">
        <v>22</v>
      </c>
      <c r="D31" s="198">
        <f>+C31/$B$3</f>
        <v>0.26829268292682928</v>
      </c>
    </row>
    <row r="32" spans="1:8" x14ac:dyDescent="0.25">
      <c r="A32" s="199"/>
      <c r="B32" s="199" t="s">
        <v>184</v>
      </c>
      <c r="C32" s="201">
        <f>SUM(C29:C31)</f>
        <v>82</v>
      </c>
      <c r="D32" s="208">
        <f>SUM(D29:D31)</f>
        <v>1</v>
      </c>
    </row>
    <row r="35" spans="6:8" x14ac:dyDescent="0.25">
      <c r="F35" s="206" t="s">
        <v>207</v>
      </c>
      <c r="G35" s="207"/>
    </row>
    <row r="36" spans="6:8" x14ac:dyDescent="0.25">
      <c r="F36" s="209" t="s">
        <v>194</v>
      </c>
      <c r="G36" s="210">
        <v>0.33333333333333331</v>
      </c>
      <c r="H36" s="190">
        <v>1</v>
      </c>
    </row>
    <row r="37" spans="6:8" x14ac:dyDescent="0.25">
      <c r="F37" s="209" t="s">
        <v>195</v>
      </c>
      <c r="G37" s="210">
        <v>0.13084127593033398</v>
      </c>
      <c r="H37" s="190">
        <v>2</v>
      </c>
    </row>
    <row r="38" spans="6:8" x14ac:dyDescent="0.25">
      <c r="F38" s="209" t="s">
        <v>196</v>
      </c>
      <c r="G38" s="210">
        <v>0.26829268292682928</v>
      </c>
      <c r="H38" s="190">
        <v>3</v>
      </c>
    </row>
    <row r="39" spans="6:8" x14ac:dyDescent="0.25">
      <c r="F39" s="209" t="s">
        <v>197</v>
      </c>
      <c r="G39" s="210">
        <v>0</v>
      </c>
      <c r="H39" s="190">
        <v>4</v>
      </c>
    </row>
    <row r="40" spans="6:8" x14ac:dyDescent="0.25">
      <c r="F40" s="209" t="s">
        <v>198</v>
      </c>
      <c r="G40" s="210">
        <v>0.22662373763847726</v>
      </c>
      <c r="H40" s="190">
        <v>5</v>
      </c>
    </row>
    <row r="41" spans="6:8" x14ac:dyDescent="0.25">
      <c r="F41" s="209" t="s">
        <v>199</v>
      </c>
      <c r="G41" s="210">
        <v>5.1358318461233371E-2</v>
      </c>
      <c r="H41" s="190">
        <v>6</v>
      </c>
    </row>
    <row r="42" spans="6:8" x14ac:dyDescent="0.25">
      <c r="F42" s="209" t="s">
        <v>200</v>
      </c>
      <c r="G42" s="210">
        <v>0</v>
      </c>
      <c r="H42" s="190">
        <v>7</v>
      </c>
    </row>
    <row r="43" spans="6:8" x14ac:dyDescent="0.25">
      <c r="F43" s="209" t="s">
        <v>201</v>
      </c>
      <c r="G43" s="210">
        <v>1.1851150201789973</v>
      </c>
      <c r="H43" s="190">
        <v>8</v>
      </c>
    </row>
    <row r="44" spans="6:8" x14ac:dyDescent="0.25">
      <c r="F44" s="209" t="s">
        <v>202</v>
      </c>
      <c r="G44" s="210">
        <v>0.43902439024390238</v>
      </c>
      <c r="H44" s="190">
        <v>9</v>
      </c>
    </row>
    <row r="45" spans="6:8" x14ac:dyDescent="0.25">
      <c r="F45" s="209" t="s">
        <v>203</v>
      </c>
      <c r="G45" s="210">
        <v>0.14634146341463414</v>
      </c>
      <c r="H45" s="190">
        <v>10</v>
      </c>
    </row>
    <row r="46" spans="6:8" x14ac:dyDescent="0.25">
      <c r="F46" s="209" t="s">
        <v>204</v>
      </c>
      <c r="G46" s="210">
        <v>0.58536585365853655</v>
      </c>
      <c r="H46" s="190">
        <v>11</v>
      </c>
    </row>
    <row r="47" spans="6:8" x14ac:dyDescent="0.25">
      <c r="F47" s="209" t="s">
        <v>205</v>
      </c>
      <c r="G47" s="210">
        <v>1</v>
      </c>
      <c r="H47" s="190">
        <v>12</v>
      </c>
    </row>
    <row r="48" spans="6:8" x14ac:dyDescent="0.25">
      <c r="F48" s="209" t="s">
        <v>206</v>
      </c>
      <c r="G48" s="210">
        <v>3</v>
      </c>
      <c r="H48" s="190">
        <v>13</v>
      </c>
    </row>
    <row r="49" spans="1:9" x14ac:dyDescent="0.25">
      <c r="A49" s="190" t="s">
        <v>210</v>
      </c>
    </row>
    <row r="51" spans="1:9" x14ac:dyDescent="0.25">
      <c r="A51" s="199" t="s">
        <v>189</v>
      </c>
      <c r="B51" s="199" t="s">
        <v>190</v>
      </c>
      <c r="C51" s="199" t="s">
        <v>191</v>
      </c>
      <c r="D51" s="199" t="s">
        <v>192</v>
      </c>
    </row>
    <row r="52" spans="1:9" x14ac:dyDescent="0.25">
      <c r="A52" s="197" t="s">
        <v>186</v>
      </c>
      <c r="B52" s="197" t="s">
        <v>34</v>
      </c>
      <c r="C52" s="197">
        <v>29</v>
      </c>
      <c r="D52" s="198">
        <f>+C52/$B$3</f>
        <v>0.35365853658536583</v>
      </c>
    </row>
    <row r="53" spans="1:9" x14ac:dyDescent="0.25">
      <c r="A53" s="197" t="s">
        <v>187</v>
      </c>
      <c r="B53" s="197" t="s">
        <v>35</v>
      </c>
      <c r="C53" s="197">
        <v>31</v>
      </c>
      <c r="D53" s="198">
        <f>+C53/$B$3</f>
        <v>0.37804878048780488</v>
      </c>
    </row>
    <row r="54" spans="1:9" x14ac:dyDescent="0.25">
      <c r="A54" s="197" t="s">
        <v>188</v>
      </c>
      <c r="B54" s="197" t="s">
        <v>123</v>
      </c>
      <c r="C54" s="197">
        <v>22</v>
      </c>
      <c r="D54" s="198">
        <f>+C54/$B$3</f>
        <v>0.26829268292682928</v>
      </c>
    </row>
    <row r="55" spans="1:9" x14ac:dyDescent="0.25">
      <c r="A55" s="199"/>
      <c r="B55" s="199" t="s">
        <v>184</v>
      </c>
      <c r="C55" s="201">
        <f>SUM(C52:C54)</f>
        <v>82</v>
      </c>
      <c r="D55" s="202">
        <f>SUM(D52:D54)</f>
        <v>1</v>
      </c>
    </row>
    <row r="57" spans="1:9" x14ac:dyDescent="0.25">
      <c r="F57" s="191" t="s">
        <v>207</v>
      </c>
      <c r="G57" s="192"/>
    </row>
    <row r="58" spans="1:9" x14ac:dyDescent="0.25">
      <c r="F58" s="187" t="s">
        <v>194</v>
      </c>
      <c r="G58" s="188">
        <v>0.33333333333333331</v>
      </c>
      <c r="I58" s="190">
        <v>1</v>
      </c>
    </row>
    <row r="59" spans="1:9" x14ac:dyDescent="0.25">
      <c r="F59" s="187" t="s">
        <v>195</v>
      </c>
      <c r="G59" s="188">
        <v>3.3273791755579311E-2</v>
      </c>
      <c r="I59" s="190">
        <v>2</v>
      </c>
    </row>
    <row r="60" spans="1:9" x14ac:dyDescent="0.25">
      <c r="F60" s="187" t="s">
        <v>196</v>
      </c>
      <c r="G60" s="188">
        <v>0.35365853658536583</v>
      </c>
      <c r="I60" s="190">
        <v>3</v>
      </c>
    </row>
    <row r="61" spans="1:9" x14ac:dyDescent="0.25">
      <c r="F61" s="187" t="s">
        <v>197</v>
      </c>
      <c r="G61" s="188">
        <v>0</v>
      </c>
      <c r="I61" s="190">
        <v>4</v>
      </c>
    </row>
    <row r="62" spans="1:9" x14ac:dyDescent="0.25">
      <c r="F62" s="187" t="s">
        <v>198</v>
      </c>
      <c r="G62" s="188">
        <v>5.7631897881129789E-2</v>
      </c>
      <c r="I62" s="190">
        <v>5</v>
      </c>
    </row>
    <row r="63" spans="1:9" x14ac:dyDescent="0.25">
      <c r="F63" s="187" t="s">
        <v>199</v>
      </c>
      <c r="G63" s="188">
        <v>3.3214356533809719E-3</v>
      </c>
      <c r="I63" s="190">
        <v>6</v>
      </c>
    </row>
    <row r="64" spans="1:9" x14ac:dyDescent="0.25">
      <c r="F64" s="187" t="s">
        <v>200</v>
      </c>
      <c r="G64" s="188">
        <v>0</v>
      </c>
      <c r="I64" s="190">
        <v>7</v>
      </c>
    </row>
    <row r="65" spans="1:9" x14ac:dyDescent="0.25">
      <c r="F65" s="187" t="s">
        <v>201</v>
      </c>
      <c r="G65" s="188">
        <v>-1.3896361387064884</v>
      </c>
      <c r="I65" s="190">
        <v>8</v>
      </c>
    </row>
    <row r="66" spans="1:9" x14ac:dyDescent="0.25">
      <c r="F66" s="187" t="s">
        <v>202</v>
      </c>
      <c r="G66" s="188">
        <v>0.1097560975609756</v>
      </c>
      <c r="I66" s="190">
        <v>9</v>
      </c>
    </row>
    <row r="67" spans="1:9" x14ac:dyDescent="0.25">
      <c r="F67" s="187" t="s">
        <v>203</v>
      </c>
      <c r="G67" s="188">
        <v>0.26829268292682928</v>
      </c>
      <c r="I67" s="190">
        <v>10</v>
      </c>
    </row>
    <row r="68" spans="1:9" x14ac:dyDescent="0.25">
      <c r="F68" s="187" t="s">
        <v>204</v>
      </c>
      <c r="G68" s="188">
        <v>0.37804878048780488</v>
      </c>
      <c r="I68" s="190">
        <v>11</v>
      </c>
    </row>
    <row r="69" spans="1:9" x14ac:dyDescent="0.25">
      <c r="F69" s="187" t="s">
        <v>205</v>
      </c>
      <c r="G69" s="188">
        <v>1</v>
      </c>
      <c r="I69" s="190">
        <v>12</v>
      </c>
    </row>
    <row r="70" spans="1:9" x14ac:dyDescent="0.25">
      <c r="F70" s="187" t="s">
        <v>206</v>
      </c>
      <c r="G70" s="188">
        <v>3</v>
      </c>
      <c r="I70" s="190">
        <v>13</v>
      </c>
    </row>
    <row r="73" spans="1:9" x14ac:dyDescent="0.25">
      <c r="A73" s="190" t="s">
        <v>211</v>
      </c>
    </row>
    <row r="75" spans="1:9" x14ac:dyDescent="0.25">
      <c r="A75" s="199" t="s">
        <v>189</v>
      </c>
      <c r="B75" s="199" t="s">
        <v>190</v>
      </c>
      <c r="C75" s="199" t="s">
        <v>191</v>
      </c>
      <c r="D75" s="199" t="s">
        <v>192</v>
      </c>
    </row>
    <row r="76" spans="1:9" x14ac:dyDescent="0.25">
      <c r="A76" s="197" t="s">
        <v>186</v>
      </c>
      <c r="B76" s="197" t="s">
        <v>34</v>
      </c>
      <c r="C76" s="197">
        <v>43</v>
      </c>
      <c r="D76" s="198">
        <f>+C76/$B$3</f>
        <v>0.52439024390243905</v>
      </c>
    </row>
    <row r="77" spans="1:9" x14ac:dyDescent="0.25">
      <c r="A77" s="197" t="s">
        <v>187</v>
      </c>
      <c r="B77" s="197" t="s">
        <v>35</v>
      </c>
      <c r="C77" s="197">
        <v>17</v>
      </c>
      <c r="D77" s="198">
        <f>+C77/$B$3</f>
        <v>0.2073170731707317</v>
      </c>
    </row>
    <row r="78" spans="1:9" x14ac:dyDescent="0.25">
      <c r="A78" s="197" t="s">
        <v>188</v>
      </c>
      <c r="B78" s="197" t="s">
        <v>123</v>
      </c>
      <c r="C78" s="197">
        <v>22</v>
      </c>
      <c r="D78" s="198">
        <f>+C78/$B$3</f>
        <v>0.26829268292682928</v>
      </c>
    </row>
    <row r="79" spans="1:9" x14ac:dyDescent="0.25">
      <c r="A79" s="200"/>
      <c r="B79" s="211" t="s">
        <v>184</v>
      </c>
      <c r="C79" s="200">
        <f>SUM(C76:C78)</f>
        <v>82</v>
      </c>
      <c r="D79" s="212">
        <f>SUM(D76:D78)</f>
        <v>1</v>
      </c>
    </row>
    <row r="82" spans="6:9" x14ac:dyDescent="0.25">
      <c r="F82" s="191" t="s">
        <v>207</v>
      </c>
      <c r="G82" s="192"/>
    </row>
    <row r="83" spans="6:9" x14ac:dyDescent="0.25">
      <c r="F83" s="187" t="s">
        <v>194</v>
      </c>
      <c r="G83" s="188">
        <v>0.33333333333333331</v>
      </c>
      <c r="I83" s="190">
        <v>1</v>
      </c>
    </row>
    <row r="84" spans="6:9" x14ac:dyDescent="0.25">
      <c r="F84" s="187" t="s">
        <v>195</v>
      </c>
      <c r="G84" s="188">
        <v>9.7136610937792911E-2</v>
      </c>
      <c r="I84" s="190">
        <v>2</v>
      </c>
    </row>
    <row r="85" spans="6:9" x14ac:dyDescent="0.25">
      <c r="F85" s="187" t="s">
        <v>196</v>
      </c>
      <c r="G85" s="188">
        <v>0.26829268292682928</v>
      </c>
      <c r="I85" s="190">
        <v>3</v>
      </c>
    </row>
    <row r="86" spans="6:9" x14ac:dyDescent="0.25">
      <c r="F86" s="187" t="s">
        <v>197</v>
      </c>
      <c r="G86" s="188">
        <v>0</v>
      </c>
      <c r="I86" s="190">
        <v>4</v>
      </c>
    </row>
    <row r="87" spans="6:9" x14ac:dyDescent="0.25">
      <c r="F87" s="187" t="s">
        <v>198</v>
      </c>
      <c r="G87" s="188">
        <v>0.16824554541930803</v>
      </c>
      <c r="I87" s="190">
        <v>5</v>
      </c>
    </row>
    <row r="88" spans="6:9" x14ac:dyDescent="0.25">
      <c r="F88" s="187" t="s">
        <v>199</v>
      </c>
      <c r="G88" s="188">
        <v>2.8306563553440439E-2</v>
      </c>
      <c r="I88" s="190">
        <v>6</v>
      </c>
    </row>
    <row r="89" spans="6:9" x14ac:dyDescent="0.25">
      <c r="F89" s="187" t="s">
        <v>200</v>
      </c>
      <c r="G89" s="188">
        <v>0</v>
      </c>
      <c r="I89" s="190">
        <v>7</v>
      </c>
    </row>
    <row r="90" spans="6:9" x14ac:dyDescent="0.25">
      <c r="F90" s="187" t="s">
        <v>201</v>
      </c>
      <c r="G90" s="188">
        <v>1.4796397969649029</v>
      </c>
      <c r="I90" s="190">
        <v>8</v>
      </c>
    </row>
    <row r="91" spans="6:9" x14ac:dyDescent="0.25">
      <c r="F91" s="187" t="s">
        <v>202</v>
      </c>
      <c r="G91" s="188">
        <v>0.31707317073170738</v>
      </c>
      <c r="I91" s="190">
        <v>9</v>
      </c>
    </row>
    <row r="92" spans="6:9" x14ac:dyDescent="0.25">
      <c r="F92" s="187" t="s">
        <v>203</v>
      </c>
      <c r="G92" s="188">
        <v>0.2073170731707317</v>
      </c>
      <c r="I92" s="190">
        <v>10</v>
      </c>
    </row>
    <row r="93" spans="6:9" x14ac:dyDescent="0.25">
      <c r="F93" s="187" t="s">
        <v>204</v>
      </c>
      <c r="G93" s="188">
        <v>0.52439024390243905</v>
      </c>
      <c r="I93" s="190">
        <v>11</v>
      </c>
    </row>
    <row r="94" spans="6:9" x14ac:dyDescent="0.25">
      <c r="F94" s="187" t="s">
        <v>205</v>
      </c>
      <c r="G94" s="188">
        <v>1</v>
      </c>
      <c r="I94" s="190">
        <v>12</v>
      </c>
    </row>
    <row r="95" spans="6:9" x14ac:dyDescent="0.25">
      <c r="F95" s="187" t="s">
        <v>206</v>
      </c>
      <c r="G95" s="188">
        <v>3</v>
      </c>
      <c r="I95" s="190">
        <v>13</v>
      </c>
    </row>
    <row r="97" spans="1:14" x14ac:dyDescent="0.25">
      <c r="A97" s="190" t="s">
        <v>219</v>
      </c>
    </row>
    <row r="98" spans="1:14" x14ac:dyDescent="0.25">
      <c r="A98" s="190" t="s">
        <v>62</v>
      </c>
      <c r="B98" s="190" t="s">
        <v>63</v>
      </c>
    </row>
    <row r="99" spans="1:14" x14ac:dyDescent="0.25">
      <c r="A99" s="190" t="s">
        <v>64</v>
      </c>
      <c r="B99" s="190" t="s">
        <v>65</v>
      </c>
    </row>
    <row r="100" spans="1:14" x14ac:dyDescent="0.25">
      <c r="A100" s="190" t="s">
        <v>66</v>
      </c>
      <c r="B100" s="190" t="s">
        <v>67</v>
      </c>
    </row>
    <row r="101" spans="1:14" x14ac:dyDescent="0.25">
      <c r="A101" s="190" t="s">
        <v>68</v>
      </c>
      <c r="B101" s="190" t="s">
        <v>69</v>
      </c>
    </row>
    <row r="102" spans="1:14" x14ac:dyDescent="0.25">
      <c r="A102" s="190" t="s">
        <v>70</v>
      </c>
      <c r="B102" s="190" t="s">
        <v>71</v>
      </c>
    </row>
    <row r="103" spans="1:14" x14ac:dyDescent="0.25">
      <c r="A103" s="190" t="s">
        <v>72</v>
      </c>
      <c r="B103" s="190" t="s">
        <v>73</v>
      </c>
    </row>
    <row r="104" spans="1:14" x14ac:dyDescent="0.25">
      <c r="A104" s="190" t="s">
        <v>74</v>
      </c>
      <c r="B104" s="190" t="s">
        <v>75</v>
      </c>
    </row>
    <row r="107" spans="1:14" x14ac:dyDescent="0.25">
      <c r="A107" s="190" t="s">
        <v>190</v>
      </c>
      <c r="B107" s="190" t="s">
        <v>34</v>
      </c>
      <c r="C107" s="193" t="s">
        <v>35</v>
      </c>
      <c r="D107" s="194" t="s">
        <v>123</v>
      </c>
      <c r="E107" s="190" t="s">
        <v>34</v>
      </c>
      <c r="F107" s="190" t="s">
        <v>35</v>
      </c>
      <c r="G107" s="195" t="s">
        <v>123</v>
      </c>
      <c r="K107" s="199" t="s">
        <v>189</v>
      </c>
      <c r="L107" s="199" t="s">
        <v>190</v>
      </c>
      <c r="M107" s="199" t="s">
        <v>191</v>
      </c>
      <c r="N107" s="199" t="s">
        <v>192</v>
      </c>
    </row>
    <row r="108" spans="1:14" x14ac:dyDescent="0.25">
      <c r="A108" s="190" t="s">
        <v>212</v>
      </c>
      <c r="B108" s="196">
        <f t="shared" ref="B108:D114" si="0">+E108/$B$3</f>
        <v>0.58536585365853655</v>
      </c>
      <c r="C108" s="196">
        <f t="shared" si="0"/>
        <v>0.14634146341463414</v>
      </c>
      <c r="D108" s="196">
        <f t="shared" si="0"/>
        <v>0.26829268292682928</v>
      </c>
      <c r="E108" s="190">
        <v>48</v>
      </c>
      <c r="F108" s="190">
        <v>12</v>
      </c>
      <c r="G108" s="190">
        <v>22</v>
      </c>
      <c r="K108" s="209" t="s">
        <v>186</v>
      </c>
      <c r="L108" s="209" t="s">
        <v>34</v>
      </c>
      <c r="M108" s="209">
        <v>48</v>
      </c>
      <c r="N108" s="214">
        <f>+M108/$B$3</f>
        <v>0.58536585365853655</v>
      </c>
    </row>
    <row r="109" spans="1:14" x14ac:dyDescent="0.25">
      <c r="A109" s="190" t="s">
        <v>213</v>
      </c>
      <c r="B109" s="196">
        <f t="shared" si="0"/>
        <v>0.58536585365853655</v>
      </c>
      <c r="C109" s="196">
        <f t="shared" si="0"/>
        <v>0.14634146341463414</v>
      </c>
      <c r="D109" s="196">
        <f t="shared" si="0"/>
        <v>0.26829268292682928</v>
      </c>
      <c r="E109" s="190">
        <v>48</v>
      </c>
      <c r="F109" s="190">
        <v>12</v>
      </c>
      <c r="G109" s="190">
        <v>22</v>
      </c>
      <c r="K109" s="209" t="s">
        <v>187</v>
      </c>
      <c r="L109" s="209" t="s">
        <v>35</v>
      </c>
      <c r="M109" s="209">
        <v>12</v>
      </c>
      <c r="N109" s="214">
        <f>+M109/$B$3</f>
        <v>0.14634146341463414</v>
      </c>
    </row>
    <row r="110" spans="1:14" x14ac:dyDescent="0.25">
      <c r="A110" s="190" t="s">
        <v>214</v>
      </c>
      <c r="B110" s="196">
        <f t="shared" si="0"/>
        <v>0.58536585365853655</v>
      </c>
      <c r="C110" s="196">
        <f t="shared" si="0"/>
        <v>0.14634146341463414</v>
      </c>
      <c r="D110" s="196">
        <f t="shared" si="0"/>
        <v>0.26829268292682928</v>
      </c>
      <c r="E110" s="190">
        <v>48</v>
      </c>
      <c r="F110" s="190">
        <v>12</v>
      </c>
      <c r="G110" s="190">
        <v>22</v>
      </c>
      <c r="K110" s="209" t="s">
        <v>188</v>
      </c>
      <c r="L110" s="209" t="s">
        <v>123</v>
      </c>
      <c r="M110" s="209">
        <v>22</v>
      </c>
      <c r="N110" s="214">
        <f>+M110/$B$3</f>
        <v>0.26829268292682928</v>
      </c>
    </row>
    <row r="111" spans="1:14" x14ac:dyDescent="0.25">
      <c r="A111" s="190" t="s">
        <v>215</v>
      </c>
      <c r="B111" s="196">
        <f t="shared" si="0"/>
        <v>0.58536585365853655</v>
      </c>
      <c r="C111" s="196">
        <f t="shared" si="0"/>
        <v>0.14634146341463414</v>
      </c>
      <c r="D111" s="196">
        <f t="shared" si="0"/>
        <v>0.26829268292682928</v>
      </c>
      <c r="E111" s="190">
        <v>48</v>
      </c>
      <c r="F111" s="190">
        <v>12</v>
      </c>
      <c r="G111" s="190">
        <v>22</v>
      </c>
      <c r="K111" s="211"/>
      <c r="L111" s="211" t="s">
        <v>184</v>
      </c>
      <c r="M111" s="211">
        <f>SUM(M108:M110)</f>
        <v>82</v>
      </c>
      <c r="N111" s="213">
        <f>SUM(N108:N110)</f>
        <v>1</v>
      </c>
    </row>
    <row r="112" spans="1:14" x14ac:dyDescent="0.25">
      <c r="A112" s="190" t="s">
        <v>216</v>
      </c>
      <c r="B112" s="196">
        <f t="shared" si="0"/>
        <v>0.58536585365853655</v>
      </c>
      <c r="C112" s="196">
        <f t="shared" si="0"/>
        <v>0.14634146341463414</v>
      </c>
      <c r="D112" s="196">
        <f t="shared" si="0"/>
        <v>0.26829268292682928</v>
      </c>
      <c r="E112" s="190">
        <v>48</v>
      </c>
      <c r="F112" s="190">
        <v>12</v>
      </c>
      <c r="G112" s="190">
        <v>22</v>
      </c>
    </row>
    <row r="113" spans="1:11" x14ac:dyDescent="0.25">
      <c r="A113" s="190" t="s">
        <v>217</v>
      </c>
      <c r="B113" s="196">
        <f t="shared" si="0"/>
        <v>0.58536585365853655</v>
      </c>
      <c r="C113" s="196">
        <f t="shared" si="0"/>
        <v>0.14634146341463414</v>
      </c>
      <c r="D113" s="196">
        <f t="shared" si="0"/>
        <v>0.26829268292682928</v>
      </c>
      <c r="E113" s="190">
        <v>48</v>
      </c>
      <c r="F113" s="190">
        <v>12</v>
      </c>
      <c r="G113" s="190">
        <v>22</v>
      </c>
    </row>
    <row r="114" spans="1:11" x14ac:dyDescent="0.25">
      <c r="A114" s="190" t="s">
        <v>218</v>
      </c>
      <c r="B114" s="196">
        <f t="shared" si="0"/>
        <v>0.58536585365853655</v>
      </c>
      <c r="C114" s="196">
        <f t="shared" si="0"/>
        <v>0.14634146341463414</v>
      </c>
      <c r="D114" s="196">
        <f t="shared" si="0"/>
        <v>0.26829268292682928</v>
      </c>
      <c r="E114" s="190">
        <v>48</v>
      </c>
      <c r="F114" s="190">
        <v>12</v>
      </c>
      <c r="G114" s="190">
        <v>22</v>
      </c>
    </row>
    <row r="116" spans="1:11" x14ac:dyDescent="0.25">
      <c r="H116" s="104"/>
      <c r="I116" s="104"/>
      <c r="J116" s="104"/>
      <c r="K116" s="104"/>
    </row>
    <row r="117" spans="1:11" x14ac:dyDescent="0.25">
      <c r="F117" s="191" t="s">
        <v>207</v>
      </c>
      <c r="G117" s="192"/>
      <c r="H117" s="104"/>
      <c r="I117" s="104"/>
      <c r="J117" s="104"/>
      <c r="K117" s="104"/>
    </row>
    <row r="118" spans="1:11" x14ac:dyDescent="0.25">
      <c r="F118" s="187" t="s">
        <v>194</v>
      </c>
      <c r="G118" s="188">
        <v>0.33333333333333331</v>
      </c>
      <c r="H118" s="104"/>
      <c r="I118" s="190">
        <v>1</v>
      </c>
      <c r="J118" s="104"/>
      <c r="K118" s="104"/>
    </row>
    <row r="119" spans="1:11" x14ac:dyDescent="0.25">
      <c r="F119" s="187" t="s">
        <v>195</v>
      </c>
      <c r="G119" s="188">
        <v>0.13084127593033398</v>
      </c>
      <c r="H119" s="104"/>
      <c r="I119" s="190">
        <v>2</v>
      </c>
      <c r="J119" s="104"/>
      <c r="K119" s="104"/>
    </row>
    <row r="120" spans="1:11" x14ac:dyDescent="0.25">
      <c r="F120" s="187" t="s">
        <v>196</v>
      </c>
      <c r="G120" s="188">
        <v>0.26829268292682928</v>
      </c>
      <c r="H120" s="104"/>
      <c r="I120" s="190">
        <v>3</v>
      </c>
      <c r="J120" s="104"/>
      <c r="K120" s="104"/>
    </row>
    <row r="121" spans="1:11" x14ac:dyDescent="0.25">
      <c r="F121" s="187" t="s">
        <v>197</v>
      </c>
      <c r="G121" s="188">
        <v>0</v>
      </c>
      <c r="H121" s="104"/>
      <c r="I121" s="190">
        <v>4</v>
      </c>
      <c r="J121" s="104"/>
      <c r="K121" s="104"/>
    </row>
    <row r="122" spans="1:11" x14ac:dyDescent="0.25">
      <c r="F122" s="187" t="s">
        <v>198</v>
      </c>
      <c r="G122" s="188">
        <v>0.22662373763847726</v>
      </c>
      <c r="H122" s="104"/>
      <c r="I122" s="190">
        <v>5</v>
      </c>
      <c r="J122" s="104"/>
      <c r="K122" s="104"/>
    </row>
    <row r="123" spans="1:11" x14ac:dyDescent="0.25">
      <c r="F123" s="187" t="s">
        <v>199</v>
      </c>
      <c r="G123" s="188">
        <v>5.1358318461233371E-2</v>
      </c>
      <c r="H123" s="104"/>
      <c r="I123" s="190">
        <v>6</v>
      </c>
      <c r="J123" s="104"/>
      <c r="K123" s="104"/>
    </row>
    <row r="124" spans="1:11" x14ac:dyDescent="0.25">
      <c r="F124" s="187" t="s">
        <v>200</v>
      </c>
      <c r="G124" s="188">
        <v>0</v>
      </c>
      <c r="H124" s="104"/>
      <c r="I124" s="190">
        <v>7</v>
      </c>
      <c r="J124" s="104"/>
      <c r="K124" s="104"/>
    </row>
    <row r="125" spans="1:11" x14ac:dyDescent="0.25">
      <c r="F125" s="187" t="s">
        <v>201</v>
      </c>
      <c r="G125" s="188">
        <v>1.1851150201789973</v>
      </c>
      <c r="H125" s="104"/>
      <c r="I125" s="190">
        <v>8</v>
      </c>
      <c r="J125" s="104"/>
      <c r="K125" s="104"/>
    </row>
    <row r="126" spans="1:11" x14ac:dyDescent="0.25">
      <c r="F126" s="187" t="s">
        <v>202</v>
      </c>
      <c r="G126" s="188">
        <v>0.43902439024390238</v>
      </c>
      <c r="H126" s="104"/>
      <c r="I126" s="190">
        <v>9</v>
      </c>
      <c r="J126" s="104"/>
      <c r="K126" s="104"/>
    </row>
    <row r="127" spans="1:11" x14ac:dyDescent="0.25">
      <c r="F127" s="187" t="s">
        <v>203</v>
      </c>
      <c r="G127" s="188">
        <v>0.14634146341463414</v>
      </c>
      <c r="H127" s="104"/>
      <c r="I127" s="190">
        <v>10</v>
      </c>
      <c r="J127" s="104"/>
      <c r="K127" s="104"/>
    </row>
    <row r="128" spans="1:11" x14ac:dyDescent="0.25">
      <c r="F128" s="187" t="s">
        <v>204</v>
      </c>
      <c r="G128" s="188">
        <v>0.58536585365853655</v>
      </c>
      <c r="H128" s="104"/>
      <c r="I128" s="190">
        <v>11</v>
      </c>
      <c r="J128" s="104"/>
      <c r="K128" s="104"/>
    </row>
    <row r="129" spans="1:13" x14ac:dyDescent="0.25">
      <c r="F129" s="187" t="s">
        <v>205</v>
      </c>
      <c r="G129" s="188">
        <v>1</v>
      </c>
      <c r="H129" s="104"/>
      <c r="I129" s="190">
        <v>12</v>
      </c>
      <c r="J129" s="104"/>
      <c r="K129" s="104"/>
    </row>
    <row r="130" spans="1:13" x14ac:dyDescent="0.25">
      <c r="F130" s="187" t="s">
        <v>206</v>
      </c>
      <c r="G130" s="188">
        <v>3</v>
      </c>
      <c r="H130" s="104"/>
      <c r="I130" s="190">
        <v>13</v>
      </c>
      <c r="J130" s="104"/>
      <c r="K130" s="104"/>
    </row>
    <row r="133" spans="1:13" x14ac:dyDescent="0.25">
      <c r="A133" s="190" t="s">
        <v>220</v>
      </c>
    </row>
    <row r="135" spans="1:13" x14ac:dyDescent="0.25">
      <c r="A135" s="199" t="s">
        <v>189</v>
      </c>
      <c r="B135" s="199" t="s">
        <v>190</v>
      </c>
      <c r="C135" s="199" t="s">
        <v>191</v>
      </c>
      <c r="D135" s="199" t="s">
        <v>192</v>
      </c>
    </row>
    <row r="136" spans="1:13" x14ac:dyDescent="0.25">
      <c r="A136" s="197" t="s">
        <v>186</v>
      </c>
      <c r="B136" s="197" t="s">
        <v>34</v>
      </c>
      <c r="C136" s="197">
        <v>0</v>
      </c>
      <c r="D136" s="198">
        <f>+C136/$B$3</f>
        <v>0</v>
      </c>
    </row>
    <row r="137" spans="1:13" x14ac:dyDescent="0.25">
      <c r="A137" s="197" t="s">
        <v>187</v>
      </c>
      <c r="B137" s="197" t="s">
        <v>35</v>
      </c>
      <c r="C137" s="197">
        <v>60</v>
      </c>
      <c r="D137" s="198">
        <f>+C137/$B$3</f>
        <v>0.73170731707317072</v>
      </c>
    </row>
    <row r="138" spans="1:13" x14ac:dyDescent="0.25">
      <c r="A138" s="197" t="s">
        <v>188</v>
      </c>
      <c r="B138" s="197" t="s">
        <v>123</v>
      </c>
      <c r="C138" s="197">
        <v>22</v>
      </c>
      <c r="D138" s="198">
        <f>+C138/$B$3</f>
        <v>0.26829268292682928</v>
      </c>
    </row>
    <row r="139" spans="1:13" x14ac:dyDescent="0.25">
      <c r="A139" s="200"/>
      <c r="B139" s="211" t="s">
        <v>184</v>
      </c>
      <c r="C139" s="200">
        <f>SUM(C136:C138)</f>
        <v>82</v>
      </c>
      <c r="D139" s="212">
        <f>SUM(D136:D138)</f>
        <v>1</v>
      </c>
    </row>
    <row r="142" spans="1:13" x14ac:dyDescent="0.25">
      <c r="F142" s="191" t="s">
        <v>207</v>
      </c>
      <c r="G142" s="192"/>
      <c r="J142" s="190">
        <v>8000</v>
      </c>
      <c r="K142" s="190">
        <f>+J142*30</f>
        <v>240000</v>
      </c>
      <c r="L142" s="190">
        <f>+J142/3</f>
        <v>2666.6666666666665</v>
      </c>
    </row>
    <row r="143" spans="1:13" x14ac:dyDescent="0.25">
      <c r="F143" s="187" t="s">
        <v>194</v>
      </c>
      <c r="G143" s="188">
        <v>0.33333333333333331</v>
      </c>
      <c r="K143" s="190">
        <v>120000</v>
      </c>
    </row>
    <row r="144" spans="1:13" x14ac:dyDescent="0.25">
      <c r="F144" s="187" t="s">
        <v>195</v>
      </c>
      <c r="G144" s="188">
        <v>0.21371446224544582</v>
      </c>
      <c r="K144" s="190">
        <f>SUM(K142:K143)</f>
        <v>360000</v>
      </c>
      <c r="L144" s="190">
        <f>+K144/3</f>
        <v>120000</v>
      </c>
      <c r="M144" s="190">
        <f>+L144/30</f>
        <v>4000</v>
      </c>
    </row>
    <row r="145" spans="1:7" x14ac:dyDescent="0.25">
      <c r="F145" s="187" t="s">
        <v>196</v>
      </c>
      <c r="G145" s="188">
        <v>0.26829268292682928</v>
      </c>
    </row>
    <row r="146" spans="1:7" x14ac:dyDescent="0.25">
      <c r="F146" s="187" t="s">
        <v>197</v>
      </c>
      <c r="G146" s="188">
        <v>0</v>
      </c>
    </row>
    <row r="147" spans="1:7" x14ac:dyDescent="0.25">
      <c r="F147" s="187" t="s">
        <v>198</v>
      </c>
      <c r="G147" s="188">
        <v>0.37016430692137275</v>
      </c>
    </row>
    <row r="148" spans="1:7" x14ac:dyDescent="0.25">
      <c r="F148" s="187" t="s">
        <v>199</v>
      </c>
      <c r="G148" s="188">
        <v>0.13702161411858024</v>
      </c>
    </row>
    <row r="149" spans="1:7" x14ac:dyDescent="0.25">
      <c r="F149" s="187" t="s">
        <v>200</v>
      </c>
      <c r="G149" s="188">
        <v>0</v>
      </c>
    </row>
    <row r="150" spans="1:7" x14ac:dyDescent="0.25">
      <c r="F150" s="187" t="s">
        <v>201</v>
      </c>
      <c r="G150" s="188">
        <v>0.76627293140811559</v>
      </c>
    </row>
    <row r="151" spans="1:7" x14ac:dyDescent="0.25">
      <c r="F151" s="187" t="s">
        <v>202</v>
      </c>
      <c r="G151" s="188">
        <v>0.73170731707317072</v>
      </c>
    </row>
    <row r="152" spans="1:7" x14ac:dyDescent="0.25">
      <c r="F152" s="187" t="s">
        <v>203</v>
      </c>
      <c r="G152" s="188">
        <v>0</v>
      </c>
    </row>
    <row r="153" spans="1:7" x14ac:dyDescent="0.25">
      <c r="F153" s="187" t="s">
        <v>204</v>
      </c>
      <c r="G153" s="188">
        <v>0.73170731707317072</v>
      </c>
    </row>
    <row r="154" spans="1:7" x14ac:dyDescent="0.25">
      <c r="F154" s="187" t="s">
        <v>205</v>
      </c>
      <c r="G154" s="188">
        <v>1</v>
      </c>
    </row>
    <row r="155" spans="1:7" x14ac:dyDescent="0.25">
      <c r="F155" s="187" t="s">
        <v>206</v>
      </c>
      <c r="G155" s="188">
        <v>3</v>
      </c>
    </row>
    <row r="157" spans="1:7" x14ac:dyDescent="0.25">
      <c r="A157" s="190" t="s">
        <v>221</v>
      </c>
    </row>
    <row r="159" spans="1:7" x14ac:dyDescent="0.25">
      <c r="A159" s="199" t="s">
        <v>189</v>
      </c>
      <c r="B159" s="199" t="s">
        <v>190</v>
      </c>
      <c r="C159" s="199" t="s">
        <v>191</v>
      </c>
      <c r="D159" s="199" t="s">
        <v>192</v>
      </c>
    </row>
    <row r="160" spans="1:7" x14ac:dyDescent="0.25">
      <c r="A160" s="197" t="s">
        <v>186</v>
      </c>
      <c r="B160" s="197" t="s">
        <v>34</v>
      </c>
      <c r="C160" s="197">
        <v>0</v>
      </c>
      <c r="D160" s="198">
        <f>+C160/$B$3</f>
        <v>0</v>
      </c>
    </row>
    <row r="161" spans="1:7" x14ac:dyDescent="0.25">
      <c r="A161" s="197" t="s">
        <v>187</v>
      </c>
      <c r="B161" s="197" t="s">
        <v>35</v>
      </c>
      <c r="C161" s="197">
        <v>60</v>
      </c>
      <c r="D161" s="198">
        <f>+C161/$B$3</f>
        <v>0.73170731707317072</v>
      </c>
    </row>
    <row r="162" spans="1:7" x14ac:dyDescent="0.25">
      <c r="A162" s="197" t="s">
        <v>188</v>
      </c>
      <c r="B162" s="197" t="s">
        <v>123</v>
      </c>
      <c r="C162" s="197">
        <v>22</v>
      </c>
      <c r="D162" s="198">
        <f>+C162/$B$3</f>
        <v>0.26829268292682928</v>
      </c>
    </row>
    <row r="163" spans="1:7" x14ac:dyDescent="0.25">
      <c r="A163" s="200"/>
      <c r="B163" s="211" t="s">
        <v>184</v>
      </c>
      <c r="C163" s="200">
        <f>SUM(C160:C162)</f>
        <v>82</v>
      </c>
      <c r="D163" s="212">
        <f>SUM(D160:D162)</f>
        <v>1</v>
      </c>
    </row>
    <row r="166" spans="1:7" x14ac:dyDescent="0.25">
      <c r="F166" s="191" t="s">
        <v>207</v>
      </c>
      <c r="G166" s="192"/>
    </row>
    <row r="167" spans="1:7" x14ac:dyDescent="0.25">
      <c r="F167" s="187" t="s">
        <v>194</v>
      </c>
      <c r="G167" s="188">
        <v>0.33333333333333331</v>
      </c>
    </row>
    <row r="168" spans="1:7" x14ac:dyDescent="0.25">
      <c r="F168" s="187" t="s">
        <v>195</v>
      </c>
      <c r="G168" s="188">
        <v>0.21371446224544582</v>
      </c>
    </row>
    <row r="169" spans="1:7" x14ac:dyDescent="0.25">
      <c r="F169" s="187" t="s">
        <v>196</v>
      </c>
      <c r="G169" s="188">
        <v>0.26829268292682928</v>
      </c>
    </row>
    <row r="170" spans="1:7" x14ac:dyDescent="0.25">
      <c r="F170" s="187" t="s">
        <v>197</v>
      </c>
      <c r="G170" s="188">
        <v>0</v>
      </c>
    </row>
    <row r="171" spans="1:7" x14ac:dyDescent="0.25">
      <c r="F171" s="187" t="s">
        <v>198</v>
      </c>
      <c r="G171" s="188">
        <v>0.37016430692137275</v>
      </c>
    </row>
    <row r="172" spans="1:7" x14ac:dyDescent="0.25">
      <c r="F172" s="187" t="s">
        <v>199</v>
      </c>
      <c r="G172" s="188">
        <v>0.13702161411858024</v>
      </c>
    </row>
    <row r="173" spans="1:7" x14ac:dyDescent="0.25">
      <c r="F173" s="187" t="s">
        <v>200</v>
      </c>
      <c r="G173" s="188">
        <v>0</v>
      </c>
    </row>
    <row r="174" spans="1:7" x14ac:dyDescent="0.25">
      <c r="F174" s="187" t="s">
        <v>201</v>
      </c>
      <c r="G174" s="188">
        <v>0.76627293140811559</v>
      </c>
    </row>
    <row r="175" spans="1:7" x14ac:dyDescent="0.25">
      <c r="F175" s="187" t="s">
        <v>202</v>
      </c>
      <c r="G175" s="188">
        <v>0.73170731707317072</v>
      </c>
    </row>
    <row r="176" spans="1:7" x14ac:dyDescent="0.25">
      <c r="F176" s="187" t="s">
        <v>203</v>
      </c>
      <c r="G176" s="188">
        <v>0</v>
      </c>
    </row>
    <row r="177" spans="1:7" x14ac:dyDescent="0.25">
      <c r="F177" s="187" t="s">
        <v>204</v>
      </c>
      <c r="G177" s="188">
        <v>0.73170731707317072</v>
      </c>
    </row>
    <row r="178" spans="1:7" x14ac:dyDescent="0.25">
      <c r="F178" s="187" t="s">
        <v>205</v>
      </c>
      <c r="G178" s="188">
        <v>1</v>
      </c>
    </row>
    <row r="179" spans="1:7" x14ac:dyDescent="0.25">
      <c r="F179" s="187" t="s">
        <v>206</v>
      </c>
      <c r="G179" s="188">
        <v>3</v>
      </c>
    </row>
    <row r="182" spans="1:7" x14ac:dyDescent="0.25">
      <c r="A182" s="190" t="s">
        <v>222</v>
      </c>
    </row>
    <row r="184" spans="1:7" x14ac:dyDescent="0.25">
      <c r="A184" s="199" t="s">
        <v>189</v>
      </c>
      <c r="B184" s="199" t="s">
        <v>190</v>
      </c>
      <c r="C184" s="199" t="s">
        <v>191</v>
      </c>
      <c r="D184" s="199" t="s">
        <v>192</v>
      </c>
    </row>
    <row r="185" spans="1:7" x14ac:dyDescent="0.25">
      <c r="A185" s="197" t="s">
        <v>186</v>
      </c>
      <c r="B185" s="197" t="s">
        <v>34</v>
      </c>
      <c r="C185" s="197">
        <v>12</v>
      </c>
      <c r="D185" s="198">
        <f>+C185/$B$3</f>
        <v>0.14634146341463414</v>
      </c>
    </row>
    <row r="186" spans="1:7" x14ac:dyDescent="0.25">
      <c r="A186" s="197" t="s">
        <v>187</v>
      </c>
      <c r="B186" s="197" t="s">
        <v>35</v>
      </c>
      <c r="C186" s="197">
        <v>48</v>
      </c>
      <c r="D186" s="198">
        <f>+C186/$B$3</f>
        <v>0.58536585365853655</v>
      </c>
    </row>
    <row r="187" spans="1:7" x14ac:dyDescent="0.25">
      <c r="A187" s="197" t="s">
        <v>188</v>
      </c>
      <c r="B187" s="197" t="s">
        <v>123</v>
      </c>
      <c r="C187" s="197">
        <v>22</v>
      </c>
      <c r="D187" s="198">
        <f>+C187/$B$3</f>
        <v>0.26829268292682928</v>
      </c>
    </row>
    <row r="188" spans="1:7" x14ac:dyDescent="0.25">
      <c r="A188" s="200"/>
      <c r="B188" s="211" t="s">
        <v>184</v>
      </c>
      <c r="C188" s="200">
        <f>SUM(C185:C187)</f>
        <v>82</v>
      </c>
      <c r="D188" s="212">
        <f>SUM(D185:D187)</f>
        <v>1</v>
      </c>
    </row>
    <row r="191" spans="1:7" x14ac:dyDescent="0.25">
      <c r="F191" s="191" t="s">
        <v>207</v>
      </c>
      <c r="G191" s="192"/>
    </row>
    <row r="192" spans="1:7" x14ac:dyDescent="0.25">
      <c r="F192" s="187" t="s">
        <v>194</v>
      </c>
      <c r="G192" s="188">
        <v>0.33333333333333331</v>
      </c>
    </row>
    <row r="193" spans="1:7" x14ac:dyDescent="0.25">
      <c r="F193" s="187" t="s">
        <v>195</v>
      </c>
      <c r="G193" s="188">
        <v>0.13084127593033398</v>
      </c>
    </row>
    <row r="194" spans="1:7" x14ac:dyDescent="0.25">
      <c r="F194" s="187" t="s">
        <v>196</v>
      </c>
      <c r="G194" s="188">
        <v>0.26829268292682928</v>
      </c>
    </row>
    <row r="195" spans="1:7" x14ac:dyDescent="0.25">
      <c r="F195" s="187" t="s">
        <v>197</v>
      </c>
      <c r="G195" s="188">
        <v>0</v>
      </c>
    </row>
    <row r="196" spans="1:7" x14ac:dyDescent="0.25">
      <c r="F196" s="187" t="s">
        <v>198</v>
      </c>
      <c r="G196" s="188">
        <v>0.22662373763847726</v>
      </c>
    </row>
    <row r="197" spans="1:7" x14ac:dyDescent="0.25">
      <c r="F197" s="187" t="s">
        <v>199</v>
      </c>
      <c r="G197" s="188">
        <v>5.1358318461233371E-2</v>
      </c>
    </row>
    <row r="198" spans="1:7" x14ac:dyDescent="0.25">
      <c r="F198" s="187" t="s">
        <v>200</v>
      </c>
      <c r="G198" s="188">
        <v>0</v>
      </c>
    </row>
    <row r="199" spans="1:7" x14ac:dyDescent="0.25">
      <c r="F199" s="187" t="s">
        <v>201</v>
      </c>
      <c r="G199" s="188">
        <v>1.1851150201789973</v>
      </c>
    </row>
    <row r="200" spans="1:7" x14ac:dyDescent="0.25">
      <c r="F200" s="187" t="s">
        <v>202</v>
      </c>
      <c r="G200" s="188">
        <v>0.43902439024390238</v>
      </c>
    </row>
    <row r="201" spans="1:7" x14ac:dyDescent="0.25">
      <c r="F201" s="187" t="s">
        <v>203</v>
      </c>
      <c r="G201" s="188">
        <v>0.14634146341463414</v>
      </c>
    </row>
    <row r="202" spans="1:7" x14ac:dyDescent="0.25">
      <c r="F202" s="187" t="s">
        <v>204</v>
      </c>
      <c r="G202" s="188">
        <v>0.58536585365853655</v>
      </c>
    </row>
    <row r="203" spans="1:7" x14ac:dyDescent="0.25">
      <c r="F203" s="187" t="s">
        <v>205</v>
      </c>
      <c r="G203" s="188">
        <v>1</v>
      </c>
    </row>
    <row r="204" spans="1:7" x14ac:dyDescent="0.25">
      <c r="F204" s="187" t="s">
        <v>206</v>
      </c>
      <c r="G204" s="188">
        <v>3</v>
      </c>
    </row>
    <row r="206" spans="1:7" x14ac:dyDescent="0.25">
      <c r="A206" s="190" t="s">
        <v>228</v>
      </c>
    </row>
    <row r="208" spans="1:7" x14ac:dyDescent="0.25">
      <c r="A208" s="199" t="s">
        <v>189</v>
      </c>
      <c r="B208" s="199" t="s">
        <v>190</v>
      </c>
      <c r="C208" s="199" t="s">
        <v>191</v>
      </c>
      <c r="D208" s="199" t="s">
        <v>192</v>
      </c>
    </row>
    <row r="209" spans="1:7" x14ac:dyDescent="0.25">
      <c r="A209" s="197" t="s">
        <v>186</v>
      </c>
      <c r="B209" s="197" t="s">
        <v>34</v>
      </c>
      <c r="C209" s="197">
        <v>0</v>
      </c>
      <c r="D209" s="198">
        <f>+C209/$B$3</f>
        <v>0</v>
      </c>
    </row>
    <row r="210" spans="1:7" x14ac:dyDescent="0.25">
      <c r="A210" s="197" t="s">
        <v>187</v>
      </c>
      <c r="B210" s="197" t="s">
        <v>35</v>
      </c>
      <c r="C210" s="197">
        <v>60</v>
      </c>
      <c r="D210" s="198">
        <f>+C210/$B$3</f>
        <v>0.73170731707317072</v>
      </c>
    </row>
    <row r="211" spans="1:7" x14ac:dyDescent="0.25">
      <c r="A211" s="197" t="s">
        <v>188</v>
      </c>
      <c r="B211" s="197" t="s">
        <v>123</v>
      </c>
      <c r="C211" s="197">
        <v>22</v>
      </c>
      <c r="D211" s="198">
        <f>+C211/$B$3</f>
        <v>0.26829268292682928</v>
      </c>
    </row>
    <row r="212" spans="1:7" x14ac:dyDescent="0.25">
      <c r="A212" s="200"/>
      <c r="B212" s="211" t="s">
        <v>184</v>
      </c>
      <c r="C212" s="200">
        <f>SUM(C209:C211)</f>
        <v>82</v>
      </c>
      <c r="D212" s="212">
        <f>SUM(D209:D211)</f>
        <v>1</v>
      </c>
    </row>
    <row r="214" spans="1:7" x14ac:dyDescent="0.25">
      <c r="A214" s="190" t="s">
        <v>190</v>
      </c>
      <c r="B214" s="190" t="s">
        <v>34</v>
      </c>
      <c r="C214" s="193" t="s">
        <v>35</v>
      </c>
      <c r="D214" s="194" t="s">
        <v>123</v>
      </c>
      <c r="E214" s="190" t="s">
        <v>34</v>
      </c>
      <c r="F214" s="190" t="s">
        <v>35</v>
      </c>
      <c r="G214" s="195" t="s">
        <v>123</v>
      </c>
    </row>
    <row r="215" spans="1:7" x14ac:dyDescent="0.25">
      <c r="A215" s="190" t="s">
        <v>223</v>
      </c>
      <c r="B215" s="196">
        <f t="shared" ref="B215:D219" si="1">+E215/$B$3</f>
        <v>0</v>
      </c>
      <c r="C215" s="196">
        <f t="shared" si="1"/>
        <v>0.73170731707317072</v>
      </c>
      <c r="D215" s="196">
        <f t="shared" si="1"/>
        <v>0.26829268292682928</v>
      </c>
      <c r="E215" s="190">
        <v>0</v>
      </c>
      <c r="F215" s="190">
        <v>60</v>
      </c>
      <c r="G215" s="190">
        <v>22</v>
      </c>
    </row>
    <row r="216" spans="1:7" x14ac:dyDescent="0.25">
      <c r="A216" s="190" t="s">
        <v>224</v>
      </c>
      <c r="B216" s="196">
        <f t="shared" si="1"/>
        <v>0</v>
      </c>
      <c r="C216" s="196">
        <f t="shared" si="1"/>
        <v>0.73170731707317072</v>
      </c>
      <c r="D216" s="196">
        <f t="shared" si="1"/>
        <v>0.26829268292682928</v>
      </c>
      <c r="E216" s="190">
        <v>0</v>
      </c>
      <c r="F216" s="190">
        <v>60</v>
      </c>
      <c r="G216" s="190">
        <v>22</v>
      </c>
    </row>
    <row r="217" spans="1:7" x14ac:dyDescent="0.25">
      <c r="A217" s="190" t="s">
        <v>225</v>
      </c>
      <c r="B217" s="196">
        <f t="shared" si="1"/>
        <v>0</v>
      </c>
      <c r="C217" s="196">
        <f t="shared" si="1"/>
        <v>0.73170731707317072</v>
      </c>
      <c r="D217" s="196">
        <f t="shared" si="1"/>
        <v>0.26829268292682928</v>
      </c>
      <c r="E217" s="190">
        <v>0</v>
      </c>
      <c r="F217" s="190">
        <v>60</v>
      </c>
      <c r="G217" s="190">
        <v>22</v>
      </c>
    </row>
    <row r="218" spans="1:7" x14ac:dyDescent="0.25">
      <c r="A218" s="190" t="s">
        <v>227</v>
      </c>
      <c r="B218" s="196">
        <f t="shared" si="1"/>
        <v>0</v>
      </c>
      <c r="C218" s="196">
        <f t="shared" si="1"/>
        <v>0.73170731707317072</v>
      </c>
      <c r="D218" s="196">
        <f t="shared" si="1"/>
        <v>0.26829268292682928</v>
      </c>
      <c r="E218" s="190">
        <v>0</v>
      </c>
      <c r="F218" s="190">
        <v>60</v>
      </c>
      <c r="G218" s="190">
        <v>22</v>
      </c>
    </row>
    <row r="219" spans="1:7" x14ac:dyDescent="0.25">
      <c r="A219" s="190" t="s">
        <v>226</v>
      </c>
      <c r="B219" s="196">
        <f t="shared" si="1"/>
        <v>0</v>
      </c>
      <c r="C219" s="196">
        <f t="shared" si="1"/>
        <v>0.73170731707317072</v>
      </c>
      <c r="D219" s="196">
        <f t="shared" si="1"/>
        <v>0.26829268292682928</v>
      </c>
      <c r="E219" s="190">
        <v>0</v>
      </c>
      <c r="F219" s="190">
        <v>60</v>
      </c>
      <c r="G219" s="190">
        <v>22</v>
      </c>
    </row>
    <row r="221" spans="1:7" x14ac:dyDescent="0.25">
      <c r="A221" s="190" t="s">
        <v>85</v>
      </c>
    </row>
    <row r="222" spans="1:7" x14ac:dyDescent="0.25">
      <c r="A222" s="190" t="s">
        <v>86</v>
      </c>
    </row>
    <row r="223" spans="1:7" x14ac:dyDescent="0.25">
      <c r="A223" s="190" t="s">
        <v>87</v>
      </c>
    </row>
    <row r="224" spans="1:7" x14ac:dyDescent="0.25">
      <c r="A224" s="190" t="s">
        <v>88</v>
      </c>
    </row>
    <row r="225" spans="1:7" x14ac:dyDescent="0.25">
      <c r="A225" s="190" t="s">
        <v>89</v>
      </c>
    </row>
    <row r="228" spans="1:7" x14ac:dyDescent="0.25">
      <c r="F228" s="191" t="s">
        <v>207</v>
      </c>
      <c r="G228" s="192"/>
    </row>
    <row r="229" spans="1:7" x14ac:dyDescent="0.25">
      <c r="F229" s="187" t="s">
        <v>194</v>
      </c>
      <c r="G229" s="188">
        <v>0.33333333333333331</v>
      </c>
    </row>
    <row r="230" spans="1:7" x14ac:dyDescent="0.25">
      <c r="F230" s="187" t="s">
        <v>195</v>
      </c>
      <c r="G230" s="188">
        <v>0.21371446224544582</v>
      </c>
    </row>
    <row r="231" spans="1:7" x14ac:dyDescent="0.25">
      <c r="F231" s="187" t="s">
        <v>196</v>
      </c>
      <c r="G231" s="188">
        <v>0.26829268292682928</v>
      </c>
    </row>
    <row r="232" spans="1:7" x14ac:dyDescent="0.25">
      <c r="F232" s="187" t="s">
        <v>197</v>
      </c>
      <c r="G232" s="188">
        <v>0</v>
      </c>
    </row>
    <row r="233" spans="1:7" x14ac:dyDescent="0.25">
      <c r="F233" s="187" t="s">
        <v>198</v>
      </c>
      <c r="G233" s="188">
        <v>0.37016430692137275</v>
      </c>
    </row>
    <row r="234" spans="1:7" x14ac:dyDescent="0.25">
      <c r="F234" s="187" t="s">
        <v>199</v>
      </c>
      <c r="G234" s="188">
        <v>0.13702161411858024</v>
      </c>
    </row>
    <row r="235" spans="1:7" x14ac:dyDescent="0.25">
      <c r="F235" s="187" t="s">
        <v>200</v>
      </c>
      <c r="G235" s="188">
        <v>0</v>
      </c>
    </row>
    <row r="236" spans="1:7" x14ac:dyDescent="0.25">
      <c r="F236" s="187" t="s">
        <v>201</v>
      </c>
      <c r="G236" s="188">
        <v>0.76627293140811559</v>
      </c>
    </row>
    <row r="237" spans="1:7" x14ac:dyDescent="0.25">
      <c r="F237" s="187" t="s">
        <v>202</v>
      </c>
      <c r="G237" s="188">
        <v>0.73170731707317072</v>
      </c>
    </row>
    <row r="238" spans="1:7" x14ac:dyDescent="0.25">
      <c r="F238" s="187" t="s">
        <v>203</v>
      </c>
      <c r="G238" s="188">
        <v>0</v>
      </c>
    </row>
    <row r="239" spans="1:7" x14ac:dyDescent="0.25">
      <c r="F239" s="187" t="s">
        <v>204</v>
      </c>
      <c r="G239" s="188">
        <v>0.73170731707317072</v>
      </c>
    </row>
    <row r="240" spans="1:7" x14ac:dyDescent="0.25">
      <c r="F240" s="187" t="s">
        <v>205</v>
      </c>
      <c r="G240" s="188">
        <v>1</v>
      </c>
    </row>
    <row r="241" spans="1:7" x14ac:dyDescent="0.25">
      <c r="F241" s="187" t="s">
        <v>206</v>
      </c>
      <c r="G241" s="188">
        <v>3</v>
      </c>
    </row>
    <row r="243" spans="1:7" x14ac:dyDescent="0.25">
      <c r="A243" s="190" t="s">
        <v>229</v>
      </c>
    </row>
    <row r="245" spans="1:7" x14ac:dyDescent="0.25">
      <c r="A245" s="199" t="s">
        <v>189</v>
      </c>
      <c r="B245" s="199" t="s">
        <v>190</v>
      </c>
      <c r="C245" s="199" t="s">
        <v>191</v>
      </c>
      <c r="D245" s="199" t="s">
        <v>192</v>
      </c>
    </row>
    <row r="246" spans="1:7" x14ac:dyDescent="0.25">
      <c r="A246" s="197" t="s">
        <v>186</v>
      </c>
      <c r="B246" s="197" t="s">
        <v>34</v>
      </c>
      <c r="C246" s="197">
        <v>1</v>
      </c>
      <c r="D246" s="198">
        <f>+C246/$B$3</f>
        <v>1.2195121951219513E-2</v>
      </c>
      <c r="F246" s="191" t="s">
        <v>207</v>
      </c>
      <c r="G246" s="192"/>
    </row>
    <row r="247" spans="1:7" x14ac:dyDescent="0.25">
      <c r="A247" s="197" t="s">
        <v>187</v>
      </c>
      <c r="B247" s="197" t="s">
        <v>35</v>
      </c>
      <c r="C247" s="197">
        <v>59</v>
      </c>
      <c r="D247" s="198">
        <f>+C247/$B$3</f>
        <v>0.71951219512195119</v>
      </c>
      <c r="F247" s="187" t="s">
        <v>194</v>
      </c>
      <c r="G247" s="188">
        <v>0.33333333333333331</v>
      </c>
    </row>
    <row r="248" spans="1:7" x14ac:dyDescent="0.25">
      <c r="A248" s="197" t="s">
        <v>188</v>
      </c>
      <c r="B248" s="197" t="s">
        <v>123</v>
      </c>
      <c r="C248" s="197">
        <v>22</v>
      </c>
      <c r="D248" s="198">
        <f>+C248/$B$3</f>
        <v>0.26829268292682928</v>
      </c>
      <c r="F248" s="187" t="s">
        <v>195</v>
      </c>
      <c r="G248" s="188">
        <v>0.20675837359397595</v>
      </c>
    </row>
    <row r="249" spans="1:7" x14ac:dyDescent="0.25">
      <c r="A249" s="200"/>
      <c r="B249" s="211" t="s">
        <v>184</v>
      </c>
      <c r="C249" s="200">
        <f>SUM(C246:C248)</f>
        <v>82</v>
      </c>
      <c r="D249" s="212">
        <f>SUM(D246:D248)</f>
        <v>1</v>
      </c>
      <c r="F249" s="187" t="s">
        <v>196</v>
      </c>
      <c r="G249" s="188">
        <v>0.26829268292682928</v>
      </c>
    </row>
    <row r="250" spans="1:7" x14ac:dyDescent="0.25">
      <c r="F250" s="187" t="s">
        <v>197</v>
      </c>
      <c r="G250" s="188">
        <v>0</v>
      </c>
    </row>
    <row r="251" spans="1:7" x14ac:dyDescent="0.25">
      <c r="F251" s="187" t="s">
        <v>198</v>
      </c>
      <c r="G251" s="188">
        <v>0.35811600795507365</v>
      </c>
    </row>
    <row r="252" spans="1:7" x14ac:dyDescent="0.25">
      <c r="F252" s="187" t="s">
        <v>199</v>
      </c>
      <c r="G252" s="188">
        <v>0.12824707515367836</v>
      </c>
    </row>
    <row r="253" spans="1:7" x14ac:dyDescent="0.25">
      <c r="F253" s="187" t="s">
        <v>200</v>
      </c>
      <c r="G253" s="188">
        <v>0</v>
      </c>
    </row>
    <row r="254" spans="1:7" x14ac:dyDescent="0.25">
      <c r="F254" s="187" t="s">
        <v>201</v>
      </c>
      <c r="G254" s="188">
        <v>0.79032672489968514</v>
      </c>
    </row>
    <row r="255" spans="1:7" x14ac:dyDescent="0.25">
      <c r="F255" s="187" t="s">
        <v>202</v>
      </c>
      <c r="G255" s="188">
        <v>0.70731707317073167</v>
      </c>
    </row>
    <row r="256" spans="1:7" x14ac:dyDescent="0.25">
      <c r="F256" s="187" t="s">
        <v>203</v>
      </c>
      <c r="G256" s="188">
        <v>1.2195121951219513E-2</v>
      </c>
    </row>
    <row r="257" spans="1:7" x14ac:dyDescent="0.25">
      <c r="F257" s="187" t="s">
        <v>204</v>
      </c>
      <c r="G257" s="188">
        <v>0.71951219512195119</v>
      </c>
    </row>
    <row r="258" spans="1:7" x14ac:dyDescent="0.25">
      <c r="F258" s="187" t="s">
        <v>205</v>
      </c>
      <c r="G258" s="188">
        <v>1</v>
      </c>
    </row>
    <row r="259" spans="1:7" x14ac:dyDescent="0.25">
      <c r="F259" s="187" t="s">
        <v>206</v>
      </c>
      <c r="G259" s="188">
        <v>3</v>
      </c>
    </row>
    <row r="266" spans="1:7" x14ac:dyDescent="0.25">
      <c r="A266" s="190" t="s">
        <v>230</v>
      </c>
    </row>
    <row r="268" spans="1:7" x14ac:dyDescent="0.25">
      <c r="A268" s="199" t="s">
        <v>189</v>
      </c>
      <c r="B268" s="199" t="s">
        <v>190</v>
      </c>
      <c r="C268" s="199" t="s">
        <v>191</v>
      </c>
      <c r="D268" s="199" t="s">
        <v>192</v>
      </c>
    </row>
    <row r="269" spans="1:7" x14ac:dyDescent="0.25">
      <c r="A269" s="197" t="s">
        <v>186</v>
      </c>
      <c r="B269" s="197" t="s">
        <v>34</v>
      </c>
      <c r="C269" s="197">
        <v>11</v>
      </c>
      <c r="D269" s="198">
        <f>+C269/$B$3</f>
        <v>0.13414634146341464</v>
      </c>
    </row>
    <row r="270" spans="1:7" x14ac:dyDescent="0.25">
      <c r="A270" s="197" t="s">
        <v>187</v>
      </c>
      <c r="B270" s="197" t="s">
        <v>35</v>
      </c>
      <c r="C270" s="197">
        <v>49</v>
      </c>
      <c r="D270" s="198">
        <f>+C270/$B$3</f>
        <v>0.59756097560975607</v>
      </c>
    </row>
    <row r="271" spans="1:7" x14ac:dyDescent="0.25">
      <c r="A271" s="197" t="s">
        <v>188</v>
      </c>
      <c r="B271" s="197" t="s">
        <v>123</v>
      </c>
      <c r="C271" s="197">
        <v>22</v>
      </c>
      <c r="D271" s="198">
        <f>+C271/$B$3</f>
        <v>0.26829268292682928</v>
      </c>
    </row>
    <row r="272" spans="1:7" x14ac:dyDescent="0.25">
      <c r="A272" s="200"/>
      <c r="B272" s="211" t="s">
        <v>184</v>
      </c>
      <c r="C272" s="200">
        <f>SUM(C269:C271)</f>
        <v>82</v>
      </c>
      <c r="D272" s="212">
        <f>SUM(D269:D271)</f>
        <v>1</v>
      </c>
    </row>
    <row r="275" spans="6:7" x14ac:dyDescent="0.25">
      <c r="F275" s="191" t="s">
        <v>207</v>
      </c>
      <c r="G275" s="192"/>
    </row>
    <row r="276" spans="6:7" x14ac:dyDescent="0.25">
      <c r="F276" s="187" t="s">
        <v>194</v>
      </c>
      <c r="G276" s="188">
        <v>0.33333333333333331</v>
      </c>
    </row>
    <row r="277" spans="6:7" x14ac:dyDescent="0.25">
      <c r="F277" s="187" t="s">
        <v>195</v>
      </c>
      <c r="G277" s="188">
        <v>0.13767231074696012</v>
      </c>
    </row>
    <row r="278" spans="6:7" x14ac:dyDescent="0.25">
      <c r="F278" s="187" t="s">
        <v>196</v>
      </c>
      <c r="G278" s="188">
        <v>0.26829268292682928</v>
      </c>
    </row>
    <row r="279" spans="6:7" x14ac:dyDescent="0.25">
      <c r="F279" s="187" t="s">
        <v>197</v>
      </c>
      <c r="G279" s="188">
        <v>0</v>
      </c>
    </row>
    <row r="280" spans="6:7" x14ac:dyDescent="0.25">
      <c r="F280" s="187" t="s">
        <v>198</v>
      </c>
      <c r="G280" s="188">
        <v>0.2384554370091457</v>
      </c>
    </row>
    <row r="281" spans="6:7" x14ac:dyDescent="0.25">
      <c r="F281" s="187" t="s">
        <v>199</v>
      </c>
      <c r="G281" s="188">
        <v>5.6860995439222656E-2</v>
      </c>
    </row>
    <row r="282" spans="6:7" x14ac:dyDescent="0.25">
      <c r="F282" s="187" t="s">
        <v>200</v>
      </c>
      <c r="G282" s="188">
        <v>0</v>
      </c>
    </row>
    <row r="283" spans="6:7" x14ac:dyDescent="0.25">
      <c r="F283" s="187" t="s">
        <v>201</v>
      </c>
      <c r="G283" s="188">
        <v>1.136095721151412</v>
      </c>
    </row>
    <row r="284" spans="6:7" x14ac:dyDescent="0.25">
      <c r="F284" s="187" t="s">
        <v>202</v>
      </c>
      <c r="G284" s="188">
        <v>0.46341463414634143</v>
      </c>
    </row>
    <row r="285" spans="6:7" x14ac:dyDescent="0.25">
      <c r="F285" s="187" t="s">
        <v>203</v>
      </c>
      <c r="G285" s="188">
        <v>0.13414634146341464</v>
      </c>
    </row>
    <row r="286" spans="6:7" x14ac:dyDescent="0.25">
      <c r="F286" s="187" t="s">
        <v>204</v>
      </c>
      <c r="G286" s="188">
        <v>0.59756097560975607</v>
      </c>
    </row>
    <row r="287" spans="6:7" x14ac:dyDescent="0.25">
      <c r="F287" s="187" t="s">
        <v>205</v>
      </c>
      <c r="G287" s="188">
        <v>1</v>
      </c>
    </row>
    <row r="288" spans="6:7" x14ac:dyDescent="0.25">
      <c r="F288" s="187" t="s">
        <v>206</v>
      </c>
      <c r="G288" s="188">
        <v>3</v>
      </c>
    </row>
  </sheetData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NIC 17 Original</vt:lpstr>
      <vt:lpstr>NIC 17 Tabulacion</vt:lpstr>
      <vt:lpstr>TABULACION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jinna carreño</dc:creator>
  <cp:lastModifiedBy>Camilo</cp:lastModifiedBy>
  <dcterms:created xsi:type="dcterms:W3CDTF">2015-06-16T22:57:51Z</dcterms:created>
  <dcterms:modified xsi:type="dcterms:W3CDTF">2022-05-16T02:58:03Z</dcterms:modified>
</cp:coreProperties>
</file>